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pmnetagde-my.sharepoint.com/personal/dietmar_albert_ppmnet-ag_de/Documents/Dokumente/43 - DB SuS/0598 - DB SuS Lastenheft Montage/09 - Unterlagen Ausschreibung Final/04 - Übergabe Einkauf/"/>
    </mc:Choice>
  </mc:AlternateContent>
  <xr:revisionPtr revIDLastSave="1" documentId="8_{27A8FE2C-B1F7-493E-908B-6A236B4753AC}" xr6:coauthVersionLast="47" xr6:coauthVersionMax="47" xr10:uidLastSave="{5EB05942-5CF9-4D1F-A0D4-A904313CA6FA}"/>
  <bookViews>
    <workbookView xWindow="-120" yWindow="-120" windowWidth="29040" windowHeight="16440" xr2:uid="{00000000-000D-0000-FFFF-FFFF00000000}"/>
  </bookViews>
  <sheets>
    <sheet name="Warenkorb Los 2" sheetId="6" r:id="rId1"/>
    <sheet name="Config" sheetId="5" state="veryHidden" r:id="rId2"/>
  </sheets>
  <definedNames>
    <definedName name="_xlnm.Print_Titles" localSheetId="0">'Warenkorb Los 2'!1:3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" l="1"/>
  <c r="H10" i="6" s="1"/>
  <c r="F13" i="6"/>
  <c r="H13" i="6" s="1"/>
  <c r="F16" i="6"/>
  <c r="H16" i="6" s="1"/>
  <c r="F19" i="6"/>
  <c r="H19" i="6" s="1"/>
  <c r="F20" i="6"/>
  <c r="H20" i="6" s="1"/>
  <c r="F21" i="6"/>
  <c r="H21" i="6" s="1"/>
  <c r="F22" i="6"/>
  <c r="H22" i="6" s="1"/>
  <c r="F23" i="6"/>
  <c r="H23" i="6" s="1"/>
  <c r="F24" i="6"/>
  <c r="H24" i="6" s="1"/>
  <c r="F25" i="6"/>
  <c r="H25" i="6" s="1"/>
  <c r="F26" i="6"/>
  <c r="H26" i="6" s="1"/>
  <c r="F27" i="6"/>
  <c r="H27" i="6" s="1"/>
  <c r="F28" i="6"/>
  <c r="H28" i="6" s="1"/>
  <c r="F29" i="6"/>
  <c r="H29" i="6" s="1"/>
  <c r="F30" i="6"/>
  <c r="H30" i="6" s="1"/>
  <c r="F31" i="6"/>
  <c r="H31" i="6" s="1"/>
  <c r="F32" i="6"/>
  <c r="H32" i="6" s="1"/>
  <c r="F33" i="6"/>
  <c r="H33" i="6" s="1"/>
  <c r="F34" i="6"/>
  <c r="H34" i="6"/>
  <c r="F35" i="6"/>
  <c r="H35" i="6" s="1"/>
  <c r="F36" i="6"/>
  <c r="H36" i="6" s="1"/>
  <c r="F37" i="6"/>
  <c r="H37" i="6" s="1"/>
  <c r="F38" i="6"/>
  <c r="H38" i="6" s="1"/>
  <c r="F39" i="6"/>
  <c r="H39" i="6" s="1"/>
  <c r="F40" i="6"/>
  <c r="H40" i="6" s="1"/>
  <c r="F41" i="6"/>
  <c r="H41" i="6" s="1"/>
  <c r="F45" i="6"/>
  <c r="H45" i="6" s="1"/>
  <c r="F46" i="6"/>
  <c r="H46" i="6" s="1"/>
  <c r="F47" i="6"/>
  <c r="H47" i="6"/>
  <c r="F48" i="6"/>
  <c r="H48" i="6" s="1"/>
  <c r="F49" i="6"/>
  <c r="H49" i="6" s="1"/>
  <c r="F50" i="6"/>
  <c r="H50" i="6" s="1"/>
  <c r="F51" i="6"/>
  <c r="H51" i="6" s="1"/>
  <c r="F52" i="6"/>
  <c r="H52" i="6" s="1"/>
  <c r="F53" i="6"/>
  <c r="H53" i="6" s="1"/>
  <c r="F54" i="6"/>
  <c r="H54" i="6" s="1"/>
  <c r="F55" i="6"/>
  <c r="H55" i="6" s="1"/>
  <c r="F56" i="6"/>
  <c r="H56" i="6" s="1"/>
  <c r="F57" i="6"/>
  <c r="H57" i="6" s="1"/>
  <c r="F58" i="6"/>
  <c r="H58" i="6" s="1"/>
  <c r="F59" i="6"/>
  <c r="H59" i="6" s="1"/>
  <c r="F60" i="6"/>
  <c r="H60" i="6" s="1"/>
  <c r="F61" i="6"/>
  <c r="H61" i="6" s="1"/>
  <c r="F65" i="6"/>
  <c r="H65" i="6" s="1"/>
  <c r="F66" i="6"/>
  <c r="H66" i="6" s="1"/>
  <c r="F67" i="6"/>
  <c r="H67" i="6" s="1"/>
  <c r="F68" i="6"/>
  <c r="H68" i="6" s="1"/>
  <c r="F69" i="6"/>
  <c r="H69" i="6" s="1"/>
  <c r="F70" i="6"/>
  <c r="H70" i="6" s="1"/>
  <c r="F71" i="6"/>
  <c r="H71" i="6" s="1"/>
  <c r="F72" i="6"/>
  <c r="H72" i="6" s="1"/>
  <c r="F73" i="6"/>
  <c r="H73" i="6" s="1"/>
  <c r="F74" i="6"/>
  <c r="H74" i="6" s="1"/>
  <c r="F75" i="6"/>
  <c r="H75" i="6" s="1"/>
  <c r="F76" i="6"/>
  <c r="H76" i="6"/>
  <c r="F77" i="6"/>
  <c r="H77" i="6" s="1"/>
  <c r="F78" i="6"/>
  <c r="H78" i="6" s="1"/>
  <c r="F79" i="6"/>
  <c r="H79" i="6" s="1"/>
  <c r="F80" i="6"/>
  <c r="H80" i="6" s="1"/>
  <c r="F81" i="6"/>
  <c r="H81" i="6" s="1"/>
  <c r="F82" i="6"/>
  <c r="H82" i="6" s="1"/>
  <c r="F83" i="6"/>
  <c r="H83" i="6" s="1"/>
  <c r="F84" i="6"/>
  <c r="H84" i="6" s="1"/>
  <c r="F85" i="6"/>
  <c r="H85" i="6" s="1"/>
  <c r="F86" i="6"/>
  <c r="H86" i="6" s="1"/>
  <c r="F87" i="6"/>
  <c r="H87" i="6" s="1"/>
  <c r="F88" i="6"/>
  <c r="H88" i="6" s="1"/>
  <c r="F89" i="6"/>
  <c r="H89" i="6" s="1"/>
  <c r="F90" i="6"/>
  <c r="H90" i="6" s="1"/>
  <c r="F91" i="6"/>
  <c r="H91" i="6" s="1"/>
  <c r="F92" i="6"/>
  <c r="H92" i="6"/>
  <c r="F93" i="6"/>
  <c r="H93" i="6" s="1"/>
  <c r="F94" i="6"/>
  <c r="H94" i="6" s="1"/>
  <c r="F95" i="6"/>
  <c r="H95" i="6" s="1"/>
  <c r="F96" i="6"/>
  <c r="H96" i="6" s="1"/>
  <c r="F97" i="6"/>
  <c r="H97" i="6" s="1"/>
  <c r="F98" i="6"/>
  <c r="H98" i="6" s="1"/>
  <c r="F99" i="6"/>
  <c r="H99" i="6" s="1"/>
  <c r="F100" i="6"/>
  <c r="H100" i="6" s="1"/>
  <c r="F101" i="6"/>
  <c r="H101" i="6" s="1"/>
  <c r="F102" i="6"/>
  <c r="H102" i="6" s="1"/>
  <c r="F103" i="6"/>
  <c r="H103" i="6" s="1"/>
  <c r="F104" i="6"/>
  <c r="H104" i="6" s="1"/>
  <c r="F108" i="6"/>
  <c r="H108" i="6" s="1"/>
  <c r="F109" i="6"/>
  <c r="H109" i="6" s="1"/>
  <c r="F110" i="6"/>
  <c r="H110" i="6" s="1"/>
  <c r="F111" i="6"/>
  <c r="H111" i="6" s="1"/>
  <c r="F112" i="6"/>
  <c r="H112" i="6" s="1"/>
  <c r="F113" i="6"/>
  <c r="H113" i="6" s="1"/>
  <c r="F114" i="6"/>
  <c r="H114" i="6" s="1"/>
  <c r="F115" i="6"/>
  <c r="H115" i="6" s="1"/>
  <c r="F116" i="6"/>
  <c r="H116" i="6" s="1"/>
  <c r="F117" i="6"/>
  <c r="H117" i="6"/>
  <c r="F118" i="6"/>
  <c r="H118" i="6" s="1"/>
  <c r="F119" i="6"/>
  <c r="H119" i="6" s="1"/>
  <c r="F120" i="6"/>
  <c r="H120" i="6" s="1"/>
  <c r="F121" i="6"/>
  <c r="H121" i="6" s="1"/>
  <c r="F122" i="6"/>
  <c r="H122" i="6" s="1"/>
  <c r="F123" i="6"/>
  <c r="H123" i="6" s="1"/>
  <c r="F124" i="6"/>
  <c r="H124" i="6" s="1"/>
  <c r="F125" i="6"/>
  <c r="H125" i="6" s="1"/>
  <c r="F126" i="6"/>
  <c r="H126" i="6" s="1"/>
  <c r="F127" i="6"/>
  <c r="H127" i="6" s="1"/>
  <c r="F128" i="6"/>
  <c r="H128" i="6" s="1"/>
  <c r="F129" i="6"/>
  <c r="H129" i="6" s="1"/>
  <c r="F130" i="6"/>
  <c r="H130" i="6" s="1"/>
  <c r="F131" i="6"/>
  <c r="H131" i="6" s="1"/>
  <c r="F132" i="6"/>
  <c r="H132" i="6" s="1"/>
  <c r="F133" i="6"/>
  <c r="H133" i="6"/>
  <c r="F134" i="6"/>
  <c r="H134" i="6" s="1"/>
  <c r="F135" i="6"/>
  <c r="H135" i="6" s="1"/>
  <c r="F136" i="6"/>
  <c r="H136" i="6" s="1"/>
  <c r="F137" i="6"/>
  <c r="H137" i="6" s="1"/>
  <c r="F138" i="6"/>
  <c r="H138" i="6" s="1"/>
  <c r="F139" i="6"/>
  <c r="H139" i="6" s="1"/>
  <c r="F140" i="6"/>
  <c r="H140" i="6" s="1"/>
  <c r="F141" i="6"/>
  <c r="H141" i="6" s="1"/>
  <c r="F142" i="6"/>
  <c r="H142" i="6" s="1"/>
  <c r="F143" i="6"/>
  <c r="H143" i="6" s="1"/>
  <c r="F144" i="6"/>
  <c r="H144" i="6" s="1"/>
  <c r="F145" i="6"/>
  <c r="H145" i="6" s="1"/>
  <c r="F146" i="6"/>
  <c r="H146" i="6" s="1"/>
  <c r="F147" i="6"/>
  <c r="H147" i="6" s="1"/>
  <c r="F148" i="6"/>
  <c r="H148" i="6" s="1"/>
  <c r="F149" i="6"/>
  <c r="H149" i="6"/>
  <c r="F150" i="6"/>
  <c r="H150" i="6" s="1"/>
  <c r="F151" i="6"/>
  <c r="H151" i="6" s="1"/>
  <c r="F152" i="6"/>
  <c r="H152" i="6" s="1"/>
  <c r="F153" i="6"/>
  <c r="H153" i="6" s="1"/>
  <c r="F154" i="6"/>
  <c r="H154" i="6" s="1"/>
  <c r="F155" i="6"/>
  <c r="H155" i="6" s="1"/>
  <c r="F156" i="6"/>
  <c r="H156" i="6" s="1"/>
  <c r="F157" i="6"/>
  <c r="H157" i="6" s="1"/>
  <c r="F158" i="6"/>
  <c r="H158" i="6" s="1"/>
  <c r="F159" i="6"/>
  <c r="H159" i="6" s="1"/>
  <c r="F160" i="6"/>
  <c r="H160" i="6" s="1"/>
  <c r="F161" i="6"/>
  <c r="H161" i="6" s="1"/>
  <c r="F162" i="6"/>
  <c r="H162" i="6" s="1"/>
  <c r="F163" i="6"/>
  <c r="H163" i="6" s="1"/>
  <c r="F164" i="6"/>
  <c r="H164" i="6" s="1"/>
  <c r="F165" i="6"/>
  <c r="H165" i="6"/>
  <c r="F166" i="6"/>
  <c r="H166" i="6" s="1"/>
  <c r="F167" i="6"/>
  <c r="H167" i="6" s="1"/>
  <c r="F168" i="6"/>
  <c r="H168" i="6" s="1"/>
  <c r="F169" i="6"/>
  <c r="H169" i="6" s="1"/>
  <c r="F170" i="6"/>
  <c r="H170" i="6" s="1"/>
  <c r="F171" i="6"/>
  <c r="H171" i="6" s="1"/>
  <c r="F172" i="6"/>
  <c r="H172" i="6" s="1"/>
  <c r="F173" i="6"/>
  <c r="H173" i="6" s="1"/>
  <c r="F174" i="6"/>
  <c r="H174" i="6" s="1"/>
  <c r="F175" i="6"/>
  <c r="H175" i="6" s="1"/>
  <c r="F176" i="6"/>
  <c r="H176" i="6" s="1"/>
  <c r="F177" i="6"/>
  <c r="H177" i="6" s="1"/>
  <c r="F178" i="6"/>
  <c r="H178" i="6" s="1"/>
  <c r="F179" i="6"/>
  <c r="H179" i="6" s="1"/>
  <c r="F180" i="6"/>
  <c r="H180" i="6" s="1"/>
  <c r="F181" i="6"/>
  <c r="H181" i="6"/>
  <c r="F184" i="6"/>
  <c r="H184" i="6" s="1"/>
  <c r="F185" i="6"/>
  <c r="H185" i="6" s="1"/>
  <c r="F186" i="6"/>
  <c r="H186" i="6"/>
  <c r="F187" i="6"/>
  <c r="H187" i="6" s="1"/>
  <c r="F188" i="6"/>
  <c r="H188" i="6" s="1"/>
  <c r="F189" i="6"/>
  <c r="H189" i="6" s="1"/>
  <c r="F190" i="6"/>
  <c r="H190" i="6" s="1"/>
  <c r="F191" i="6"/>
  <c r="H191" i="6" s="1"/>
  <c r="F192" i="6"/>
  <c r="H192" i="6" s="1"/>
  <c r="F193" i="6"/>
  <c r="H193" i="6" s="1"/>
  <c r="F194" i="6"/>
  <c r="H194" i="6" s="1"/>
  <c r="F195" i="6"/>
  <c r="H195" i="6" s="1"/>
  <c r="F196" i="6"/>
  <c r="H196" i="6" s="1"/>
  <c r="F197" i="6"/>
  <c r="H197" i="6" s="1"/>
  <c r="F198" i="6"/>
  <c r="H198" i="6" s="1"/>
  <c r="F199" i="6"/>
  <c r="H199" i="6" s="1"/>
  <c r="F200" i="6"/>
  <c r="H200" i="6" s="1"/>
  <c r="F201" i="6"/>
  <c r="H201" i="6" s="1"/>
  <c r="F202" i="6"/>
  <c r="H202" i="6" s="1"/>
  <c r="F203" i="6"/>
  <c r="H203" i="6" s="1"/>
  <c r="F204" i="6"/>
  <c r="H204" i="6" s="1"/>
  <c r="F205" i="6"/>
  <c r="H205" i="6" s="1"/>
  <c r="F206" i="6"/>
  <c r="H206" i="6" s="1"/>
  <c r="F207" i="6"/>
  <c r="H207" i="6" s="1"/>
  <c r="F208" i="6"/>
  <c r="H208" i="6" s="1"/>
  <c r="F209" i="6"/>
  <c r="H209" i="6" s="1"/>
  <c r="F210" i="6"/>
  <c r="H210" i="6" s="1"/>
  <c r="F211" i="6"/>
  <c r="H211" i="6" s="1"/>
  <c r="F212" i="6"/>
  <c r="H212" i="6" s="1"/>
  <c r="F213" i="6"/>
  <c r="H213" i="6" s="1"/>
  <c r="F214" i="6"/>
  <c r="H214" i="6" s="1"/>
  <c r="F215" i="6"/>
  <c r="H215" i="6" s="1"/>
  <c r="F216" i="6"/>
  <c r="H216" i="6" s="1"/>
  <c r="F217" i="6"/>
  <c r="H217" i="6" s="1"/>
  <c r="F218" i="6"/>
  <c r="H218" i="6" s="1"/>
  <c r="F219" i="6"/>
  <c r="H219" i="6" s="1"/>
  <c r="F220" i="6"/>
  <c r="H220" i="6" s="1"/>
  <c r="F221" i="6"/>
  <c r="H221" i="6" s="1"/>
  <c r="F222" i="6"/>
  <c r="H222" i="6" s="1"/>
  <c r="F223" i="6"/>
  <c r="H223" i="6" s="1"/>
  <c r="F224" i="6"/>
  <c r="H224" i="6" s="1"/>
  <c r="F225" i="6"/>
  <c r="H225" i="6" s="1"/>
  <c r="F226" i="6"/>
  <c r="H226" i="6" s="1"/>
  <c r="F227" i="6"/>
  <c r="H227" i="6" s="1"/>
  <c r="F228" i="6"/>
  <c r="H228" i="6" s="1"/>
  <c r="F229" i="6"/>
  <c r="H229" i="6" s="1"/>
  <c r="F230" i="6"/>
  <c r="H230" i="6" s="1"/>
  <c r="F231" i="6"/>
  <c r="H231" i="6" s="1"/>
  <c r="F234" i="6"/>
  <c r="H234" i="6" s="1"/>
  <c r="F235" i="6"/>
  <c r="H235" i="6" s="1"/>
  <c r="F236" i="6"/>
  <c r="H236" i="6" s="1"/>
  <c r="F237" i="6"/>
  <c r="H237" i="6" s="1"/>
  <c r="F238" i="6"/>
  <c r="H238" i="6" s="1"/>
  <c r="F239" i="6"/>
  <c r="H239" i="6" s="1"/>
  <c r="F240" i="6"/>
  <c r="H240" i="6" s="1"/>
  <c r="F241" i="6"/>
  <c r="H241" i="6" s="1"/>
  <c r="F242" i="6"/>
  <c r="H242" i="6" s="1"/>
  <c r="F243" i="6"/>
  <c r="H243" i="6" s="1"/>
  <c r="F244" i="6"/>
  <c r="H244" i="6" s="1"/>
  <c r="F245" i="6"/>
  <c r="H245" i="6" s="1"/>
  <c r="F246" i="6"/>
  <c r="H246" i="6" s="1"/>
  <c r="F247" i="6"/>
  <c r="H247" i="6" s="1"/>
  <c r="F248" i="6"/>
  <c r="H248" i="6"/>
  <c r="F249" i="6"/>
  <c r="H249" i="6" s="1"/>
  <c r="F250" i="6"/>
  <c r="H250" i="6" s="1"/>
  <c r="F251" i="6"/>
  <c r="H251" i="6" s="1"/>
  <c r="F252" i="6"/>
  <c r="H252" i="6" s="1"/>
  <c r="F253" i="6"/>
  <c r="H253" i="6" s="1"/>
  <c r="F254" i="6"/>
  <c r="H254" i="6" s="1"/>
  <c r="F255" i="6"/>
  <c r="H255" i="6" s="1"/>
  <c r="F256" i="6"/>
  <c r="H256" i="6" s="1"/>
  <c r="F257" i="6"/>
  <c r="H257" i="6" s="1"/>
  <c r="F258" i="6"/>
  <c r="H258" i="6" s="1"/>
  <c r="F259" i="6"/>
  <c r="H259" i="6" s="1"/>
  <c r="F260" i="6"/>
  <c r="H260" i="6" s="1"/>
  <c r="F261" i="6"/>
  <c r="H261" i="6" s="1"/>
  <c r="F262" i="6"/>
  <c r="H262" i="6" s="1"/>
  <c r="F263" i="6"/>
  <c r="H263" i="6" s="1"/>
  <c r="F264" i="6"/>
  <c r="H264" i="6"/>
  <c r="F265" i="6"/>
  <c r="H265" i="6" s="1"/>
  <c r="F266" i="6"/>
  <c r="H266" i="6" s="1"/>
  <c r="F267" i="6"/>
  <c r="H267" i="6" s="1"/>
  <c r="F268" i="6"/>
  <c r="H268" i="6" s="1"/>
  <c r="F269" i="6"/>
  <c r="H269" i="6" s="1"/>
  <c r="F270" i="6"/>
  <c r="H270" i="6" s="1"/>
  <c r="F271" i="6"/>
  <c r="H271" i="6" s="1"/>
  <c r="F272" i="6"/>
  <c r="H272" i="6" s="1"/>
  <c r="F273" i="6"/>
  <c r="H273" i="6" s="1"/>
  <c r="F274" i="6"/>
  <c r="H274" i="6" s="1"/>
  <c r="F275" i="6"/>
  <c r="H275" i="6" s="1"/>
  <c r="F276" i="6"/>
  <c r="H276" i="6" s="1"/>
  <c r="F277" i="6"/>
  <c r="H277" i="6" s="1"/>
  <c r="F278" i="6"/>
  <c r="H278" i="6" s="1"/>
  <c r="F279" i="6"/>
  <c r="H279" i="6" s="1"/>
  <c r="F280" i="6"/>
  <c r="H280" i="6"/>
  <c r="F281" i="6"/>
  <c r="H281" i="6" s="1"/>
  <c r="F282" i="6"/>
  <c r="H282" i="6" s="1"/>
  <c r="F283" i="6"/>
  <c r="H283" i="6" s="1"/>
  <c r="F284" i="6"/>
  <c r="H284" i="6" s="1"/>
  <c r="F285" i="6"/>
  <c r="H285" i="6" s="1"/>
  <c r="F286" i="6"/>
  <c r="H286" i="6" s="1"/>
  <c r="F287" i="6"/>
  <c r="H287" i="6" s="1"/>
  <c r="F288" i="6"/>
  <c r="H288" i="6" s="1"/>
  <c r="F289" i="6"/>
  <c r="H289" i="6" s="1"/>
  <c r="F290" i="6"/>
  <c r="H290" i="6" s="1"/>
  <c r="F291" i="6"/>
  <c r="H291" i="6" s="1"/>
  <c r="F292" i="6"/>
  <c r="H292" i="6" s="1"/>
  <c r="F293" i="6"/>
  <c r="H293" i="6" s="1"/>
  <c r="F294" i="6"/>
  <c r="H294" i="6" s="1"/>
  <c r="F295" i="6"/>
  <c r="H295" i="6" s="1"/>
  <c r="F296" i="6"/>
  <c r="H296" i="6"/>
  <c r="F297" i="6"/>
  <c r="H297" i="6" s="1"/>
  <c r="F298" i="6"/>
  <c r="H298" i="6" s="1"/>
  <c r="F299" i="6"/>
  <c r="H299" i="6" s="1"/>
  <c r="F300" i="6"/>
  <c r="H300" i="6" s="1"/>
  <c r="F301" i="6"/>
  <c r="H301" i="6" s="1"/>
  <c r="F302" i="6"/>
  <c r="H302" i="6" s="1"/>
  <c r="F303" i="6"/>
  <c r="H303" i="6" s="1"/>
  <c r="F304" i="6"/>
  <c r="H304" i="6" s="1"/>
  <c r="F305" i="6"/>
  <c r="H305" i="6" s="1"/>
  <c r="F306" i="6"/>
  <c r="H306" i="6" s="1"/>
  <c r="F307" i="6"/>
  <c r="H307" i="6" s="1"/>
  <c r="F308" i="6"/>
  <c r="H308" i="6" s="1"/>
  <c r="F309" i="6"/>
  <c r="H309" i="6" s="1"/>
  <c r="F310" i="6"/>
  <c r="H310" i="6" s="1"/>
  <c r="F311" i="6"/>
  <c r="H311" i="6" s="1"/>
  <c r="F312" i="6"/>
  <c r="H312" i="6"/>
  <c r="F313" i="6"/>
  <c r="H313" i="6" s="1"/>
  <c r="F314" i="6"/>
  <c r="H314" i="6" s="1"/>
  <c r="F315" i="6"/>
  <c r="H315" i="6" s="1"/>
  <c r="F316" i="6"/>
  <c r="H316" i="6" s="1"/>
  <c r="F317" i="6"/>
  <c r="H317" i="6" s="1"/>
  <c r="F318" i="6"/>
  <c r="H318" i="6" s="1"/>
  <c r="F319" i="6"/>
  <c r="H319" i="6" s="1"/>
  <c r="F320" i="6"/>
  <c r="H320" i="6" s="1"/>
  <c r="F321" i="6"/>
  <c r="H321" i="6" s="1"/>
  <c r="F322" i="6"/>
  <c r="H322" i="6" s="1"/>
  <c r="F323" i="6"/>
  <c r="H323" i="6" s="1"/>
  <c r="F324" i="6"/>
  <c r="H324" i="6" s="1"/>
  <c r="F325" i="6"/>
  <c r="H325" i="6" s="1"/>
  <c r="F326" i="6"/>
  <c r="H326" i="6" s="1"/>
  <c r="F327" i="6"/>
  <c r="H327" i="6" s="1"/>
  <c r="F328" i="6"/>
  <c r="H328" i="6"/>
  <c r="F329" i="6"/>
  <c r="H329" i="6" s="1"/>
  <c r="F330" i="6"/>
  <c r="H330" i="6" s="1"/>
  <c r="F331" i="6"/>
  <c r="H331" i="6" s="1"/>
  <c r="F332" i="6"/>
  <c r="H332" i="6" s="1"/>
  <c r="F333" i="6"/>
  <c r="H333" i="6" s="1"/>
  <c r="F334" i="6"/>
  <c r="H334" i="6" s="1"/>
  <c r="F335" i="6"/>
  <c r="H335" i="6" s="1"/>
  <c r="F336" i="6"/>
  <c r="H336" i="6" s="1"/>
  <c r="F337" i="6"/>
  <c r="H337" i="6" s="1"/>
  <c r="F338" i="6"/>
  <c r="H338" i="6" s="1"/>
  <c r="F339" i="6"/>
  <c r="H339" i="6" s="1"/>
  <c r="F340" i="6"/>
  <c r="H340" i="6" s="1"/>
  <c r="F341" i="6"/>
  <c r="H341" i="6" s="1"/>
  <c r="F342" i="6"/>
  <c r="H342" i="6" s="1"/>
  <c r="F343" i="6"/>
  <c r="H343" i="6" s="1"/>
  <c r="F344" i="6"/>
  <c r="H344" i="6"/>
  <c r="F345" i="6"/>
  <c r="H345" i="6" s="1"/>
  <c r="F346" i="6"/>
  <c r="H346" i="6" s="1"/>
  <c r="F347" i="6"/>
  <c r="H347" i="6" s="1"/>
  <c r="F348" i="6"/>
  <c r="H348" i="6" s="1"/>
  <c r="F349" i="6"/>
  <c r="H349" i="6" s="1"/>
  <c r="F350" i="6"/>
  <c r="H350" i="6" s="1"/>
  <c r="F351" i="6"/>
  <c r="H351" i="6" s="1"/>
  <c r="F352" i="6"/>
  <c r="H352" i="6" s="1"/>
  <c r="F353" i="6"/>
  <c r="H353" i="6" s="1"/>
  <c r="F354" i="6"/>
  <c r="H354" i="6" s="1"/>
  <c r="F355" i="6"/>
  <c r="H355" i="6" s="1"/>
  <c r="F356" i="6"/>
  <c r="H356" i="6" s="1"/>
  <c r="F357" i="6"/>
  <c r="H357" i="6" s="1"/>
  <c r="F358" i="6"/>
  <c r="H358" i="6" s="1"/>
  <c r="F359" i="6"/>
  <c r="H359" i="6" s="1"/>
  <c r="F360" i="6"/>
  <c r="H360" i="6" s="1"/>
  <c r="F361" i="6"/>
  <c r="H361" i="6" s="1"/>
  <c r="F362" i="6"/>
  <c r="H362" i="6" s="1"/>
  <c r="F363" i="6"/>
  <c r="H363" i="6" s="1"/>
  <c r="F364" i="6"/>
  <c r="H364" i="6" s="1"/>
  <c r="F365" i="6"/>
  <c r="H365" i="6" s="1"/>
  <c r="F366" i="6"/>
  <c r="H366" i="6" s="1"/>
  <c r="F367" i="6"/>
  <c r="H367" i="6" s="1"/>
  <c r="F368" i="6"/>
  <c r="H368" i="6" s="1"/>
  <c r="F369" i="6"/>
  <c r="H369" i="6" s="1"/>
  <c r="F370" i="6"/>
  <c r="H370" i="6" s="1"/>
  <c r="F371" i="6"/>
  <c r="H371" i="6" s="1"/>
  <c r="F372" i="6"/>
  <c r="H372" i="6" s="1"/>
  <c r="F373" i="6"/>
  <c r="H373" i="6" s="1"/>
  <c r="F377" i="6"/>
  <c r="H377" i="6" s="1"/>
  <c r="F378" i="6"/>
  <c r="H378" i="6" s="1"/>
  <c r="F379" i="6"/>
  <c r="H379" i="6" s="1"/>
  <c r="F380" i="6"/>
  <c r="H380" i="6" s="1"/>
  <c r="F381" i="6"/>
  <c r="H381" i="6" s="1"/>
  <c r="F382" i="6"/>
  <c r="H382" i="6" s="1"/>
  <c r="F383" i="6"/>
  <c r="H383" i="6" s="1"/>
  <c r="F384" i="6"/>
  <c r="H384" i="6" s="1"/>
  <c r="F385" i="6"/>
  <c r="H385" i="6" s="1"/>
  <c r="F389" i="6"/>
  <c r="H389" i="6" s="1"/>
  <c r="F390" i="6"/>
  <c r="H390" i="6" s="1"/>
  <c r="F391" i="6"/>
  <c r="H391" i="6" s="1"/>
  <c r="F392" i="6"/>
  <c r="H392" i="6" s="1"/>
  <c r="F393" i="6"/>
  <c r="H393" i="6" s="1"/>
  <c r="F394" i="6"/>
  <c r="H394" i="6" s="1"/>
  <c r="F395" i="6"/>
  <c r="H395" i="6" s="1"/>
  <c r="F396" i="6"/>
  <c r="H396" i="6" s="1"/>
  <c r="F397" i="6"/>
  <c r="H397" i="6" s="1"/>
  <c r="F398" i="6"/>
  <c r="H398" i="6" s="1"/>
  <c r="F399" i="6"/>
  <c r="H399" i="6" s="1"/>
  <c r="F400" i="6"/>
  <c r="H400" i="6" s="1"/>
  <c r="F401" i="6"/>
  <c r="H401" i="6" s="1"/>
  <c r="F402" i="6"/>
  <c r="H402" i="6" s="1"/>
  <c r="F403" i="6"/>
  <c r="H403" i="6" s="1"/>
  <c r="F404" i="6"/>
  <c r="H404" i="6"/>
  <c r="F405" i="6"/>
  <c r="H405" i="6" s="1"/>
  <c r="F406" i="6"/>
  <c r="H406" i="6" s="1"/>
  <c r="F407" i="6"/>
  <c r="H407" i="6" s="1"/>
  <c r="F408" i="6"/>
  <c r="H408" i="6" s="1"/>
  <c r="F409" i="6"/>
  <c r="H409" i="6" s="1"/>
  <c r="F410" i="6"/>
  <c r="H410" i="6" s="1"/>
  <c r="F411" i="6"/>
  <c r="H411" i="6" s="1"/>
  <c r="F412" i="6"/>
  <c r="H412" i="6" s="1"/>
  <c r="F413" i="6"/>
  <c r="H413" i="6" s="1"/>
  <c r="F414" i="6"/>
  <c r="H414" i="6" s="1"/>
  <c r="F415" i="6"/>
  <c r="H415" i="6" s="1"/>
  <c r="F416" i="6"/>
  <c r="H416" i="6" s="1"/>
  <c r="F417" i="6"/>
  <c r="H417" i="6" s="1"/>
  <c r="F418" i="6"/>
  <c r="H418" i="6" s="1"/>
  <c r="F419" i="6"/>
  <c r="H419" i="6" s="1"/>
  <c r="F420" i="6"/>
  <c r="H420" i="6"/>
  <c r="F421" i="6"/>
  <c r="H421" i="6" s="1"/>
  <c r="F422" i="6"/>
  <c r="H422" i="6" s="1"/>
  <c r="F423" i="6"/>
  <c r="H423" i="6" s="1"/>
  <c r="F424" i="6"/>
  <c r="H424" i="6" s="1"/>
  <c r="F425" i="6"/>
  <c r="H425" i="6" s="1"/>
  <c r="F426" i="6"/>
  <c r="H426" i="6" s="1"/>
  <c r="F427" i="6"/>
  <c r="H427" i="6" s="1"/>
  <c r="F428" i="6"/>
  <c r="H428" i="6" s="1"/>
  <c r="F429" i="6"/>
  <c r="H429" i="6" s="1"/>
  <c r="F430" i="6"/>
  <c r="H430" i="6" s="1"/>
  <c r="F431" i="6"/>
  <c r="H431" i="6" s="1"/>
  <c r="F432" i="6"/>
  <c r="H432" i="6" s="1"/>
  <c r="F433" i="6"/>
  <c r="H433" i="6" s="1"/>
  <c r="F434" i="6"/>
  <c r="H434" i="6" s="1"/>
  <c r="F435" i="6"/>
  <c r="H435" i="6" s="1"/>
  <c r="F436" i="6"/>
  <c r="H436" i="6"/>
  <c r="F437" i="6"/>
  <c r="H437" i="6" s="1"/>
  <c r="F438" i="6"/>
  <c r="H438" i="6" s="1"/>
  <c r="F439" i="6"/>
  <c r="H439" i="6" s="1"/>
  <c r="F440" i="6"/>
  <c r="H440" i="6" s="1"/>
  <c r="F441" i="6"/>
  <c r="H441" i="6" s="1"/>
  <c r="F442" i="6"/>
  <c r="H442" i="6" s="1"/>
  <c r="F443" i="6"/>
  <c r="H443" i="6" s="1"/>
  <c r="F444" i="6"/>
  <c r="H444" i="6" s="1"/>
  <c r="F445" i="6"/>
  <c r="H445" i="6" s="1"/>
  <c r="F446" i="6"/>
  <c r="H446" i="6" s="1"/>
  <c r="F447" i="6"/>
  <c r="H447" i="6" s="1"/>
  <c r="F448" i="6"/>
  <c r="H448" i="6" s="1"/>
  <c r="F449" i="6"/>
  <c r="H449" i="6" s="1"/>
  <c r="F450" i="6"/>
  <c r="H450" i="6" s="1"/>
  <c r="F451" i="6"/>
  <c r="H451" i="6" s="1"/>
  <c r="F452" i="6"/>
  <c r="H452" i="6"/>
  <c r="F453" i="6"/>
  <c r="H453" i="6" s="1"/>
  <c r="F454" i="6"/>
  <c r="H454" i="6" s="1"/>
  <c r="F455" i="6"/>
  <c r="H455" i="6" s="1"/>
  <c r="F456" i="6"/>
  <c r="H456" i="6" s="1"/>
  <c r="F457" i="6"/>
  <c r="H457" i="6" s="1"/>
  <c r="F458" i="6"/>
  <c r="H458" i="6" s="1"/>
  <c r="F459" i="6"/>
  <c r="H459" i="6" s="1"/>
  <c r="F460" i="6"/>
  <c r="H460" i="6" s="1"/>
  <c r="F461" i="6"/>
  <c r="H461" i="6" s="1"/>
  <c r="F462" i="6"/>
  <c r="H462" i="6" s="1"/>
  <c r="F463" i="6"/>
  <c r="H463" i="6" s="1"/>
  <c r="F464" i="6"/>
  <c r="H464" i="6" s="1"/>
  <c r="F465" i="6"/>
  <c r="H465" i="6" s="1"/>
  <c r="F466" i="6"/>
  <c r="H466" i="6" s="1"/>
  <c r="F467" i="6"/>
  <c r="H467" i="6" s="1"/>
  <c r="F468" i="6"/>
  <c r="H468" i="6"/>
  <c r="F469" i="6"/>
  <c r="H469" i="6" s="1"/>
  <c r="F470" i="6"/>
  <c r="H470" i="6" s="1"/>
  <c r="F471" i="6"/>
  <c r="H471" i="6" s="1"/>
  <c r="F472" i="6"/>
  <c r="H472" i="6" s="1"/>
  <c r="F473" i="6"/>
  <c r="H473" i="6" s="1"/>
  <c r="F474" i="6"/>
  <c r="H474" i="6" s="1"/>
  <c r="F475" i="6"/>
  <c r="H475" i="6" s="1"/>
  <c r="F476" i="6"/>
  <c r="H476" i="6" s="1"/>
  <c r="F477" i="6"/>
  <c r="H477" i="6" s="1"/>
  <c r="F478" i="6"/>
  <c r="H478" i="6" s="1"/>
  <c r="F479" i="6"/>
  <c r="H479" i="6" s="1"/>
  <c r="F480" i="6"/>
  <c r="H480" i="6" s="1"/>
  <c r="F481" i="6"/>
  <c r="H481" i="6" s="1"/>
  <c r="F482" i="6"/>
  <c r="H482" i="6" s="1"/>
  <c r="F483" i="6"/>
  <c r="H483" i="6" s="1"/>
  <c r="F484" i="6"/>
  <c r="H484" i="6"/>
  <c r="F485" i="6"/>
  <c r="H485" i="6" s="1"/>
  <c r="F486" i="6"/>
  <c r="H486" i="6" s="1"/>
  <c r="F487" i="6"/>
  <c r="H487" i="6" s="1"/>
  <c r="F488" i="6"/>
  <c r="H488" i="6" s="1"/>
  <c r="F489" i="6"/>
  <c r="H489" i="6" s="1"/>
  <c r="F490" i="6"/>
  <c r="H490" i="6" s="1"/>
  <c r="F491" i="6"/>
  <c r="H491" i="6" s="1"/>
  <c r="F492" i="6"/>
  <c r="H492" i="6" s="1"/>
  <c r="F493" i="6"/>
  <c r="H493" i="6" s="1"/>
  <c r="F494" i="6"/>
  <c r="H494" i="6" s="1"/>
  <c r="F495" i="6"/>
  <c r="H495" i="6" s="1"/>
  <c r="F496" i="6"/>
  <c r="H496" i="6" s="1"/>
  <c r="F497" i="6"/>
  <c r="H497" i="6" s="1"/>
  <c r="F498" i="6"/>
  <c r="H498" i="6" s="1"/>
  <c r="F499" i="6"/>
  <c r="H499" i="6" s="1"/>
  <c r="F500" i="6"/>
  <c r="H500" i="6"/>
  <c r="F501" i="6"/>
  <c r="H501" i="6" s="1"/>
  <c r="F502" i="6"/>
  <c r="H502" i="6" s="1"/>
  <c r="F503" i="6"/>
  <c r="H503" i="6" s="1"/>
  <c r="F504" i="6"/>
  <c r="H504" i="6" s="1"/>
  <c r="F505" i="6"/>
  <c r="H505" i="6" s="1"/>
  <c r="F506" i="6"/>
  <c r="H506" i="6" s="1"/>
  <c r="F507" i="6"/>
  <c r="H507" i="6" s="1"/>
  <c r="F508" i="6"/>
  <c r="H508" i="6" s="1"/>
  <c r="F509" i="6"/>
  <c r="H509" i="6" s="1"/>
  <c r="F510" i="6"/>
  <c r="H510" i="6" s="1"/>
  <c r="F511" i="6"/>
  <c r="H511" i="6" s="1"/>
  <c r="F512" i="6"/>
  <c r="H512" i="6" s="1"/>
  <c r="F513" i="6"/>
  <c r="H513" i="6" s="1"/>
  <c r="F514" i="6"/>
  <c r="H514" i="6" s="1"/>
  <c r="F515" i="6"/>
  <c r="H515" i="6" s="1"/>
  <c r="F516" i="6"/>
  <c r="H516" i="6"/>
  <c r="F517" i="6"/>
  <c r="H517" i="6" s="1"/>
  <c r="F518" i="6"/>
  <c r="H518" i="6" s="1"/>
  <c r="F519" i="6"/>
  <c r="H519" i="6" s="1"/>
  <c r="F520" i="6"/>
  <c r="H520" i="6" s="1"/>
  <c r="F521" i="6"/>
  <c r="H521" i="6" s="1"/>
  <c r="F522" i="6"/>
  <c r="H522" i="6" s="1"/>
  <c r="F523" i="6"/>
  <c r="H523" i="6" s="1"/>
  <c r="F524" i="6"/>
  <c r="H524" i="6" s="1"/>
  <c r="F525" i="6"/>
  <c r="H525" i="6" s="1"/>
  <c r="F526" i="6"/>
  <c r="H526" i="6" s="1"/>
  <c r="F527" i="6"/>
  <c r="H527" i="6" s="1"/>
  <c r="F528" i="6"/>
  <c r="H528" i="6" s="1"/>
  <c r="F529" i="6"/>
  <c r="H529" i="6" s="1"/>
  <c r="F530" i="6"/>
  <c r="H530" i="6" s="1"/>
  <c r="F531" i="6"/>
  <c r="H531" i="6" s="1"/>
  <c r="F532" i="6"/>
  <c r="H532" i="6"/>
  <c r="F533" i="6"/>
  <c r="H533" i="6" s="1"/>
  <c r="F534" i="6"/>
  <c r="H534" i="6" s="1"/>
  <c r="F535" i="6"/>
  <c r="H535" i="6" s="1"/>
  <c r="F536" i="6"/>
  <c r="H536" i="6" s="1"/>
  <c r="F537" i="6"/>
  <c r="H537" i="6" s="1"/>
  <c r="F538" i="6"/>
  <c r="H538" i="6" s="1"/>
  <c r="F539" i="6"/>
  <c r="H539" i="6" s="1"/>
  <c r="F540" i="6"/>
  <c r="H540" i="6" s="1"/>
  <c r="F541" i="6"/>
  <c r="H541" i="6" s="1"/>
  <c r="F542" i="6"/>
  <c r="H542" i="6" s="1"/>
  <c r="F543" i="6"/>
  <c r="H543" i="6" s="1"/>
  <c r="F544" i="6"/>
  <c r="H544" i="6" s="1"/>
  <c r="F545" i="6"/>
  <c r="H545" i="6" s="1"/>
  <c r="F546" i="6"/>
  <c r="H546" i="6" s="1"/>
  <c r="F547" i="6"/>
  <c r="H547" i="6" s="1"/>
  <c r="F548" i="6"/>
  <c r="H548" i="6"/>
  <c r="F549" i="6"/>
  <c r="H549" i="6" s="1"/>
  <c r="F550" i="6"/>
  <c r="H550" i="6" s="1"/>
  <c r="F551" i="6"/>
  <c r="H551" i="6" s="1"/>
  <c r="F552" i="6"/>
  <c r="H552" i="6" s="1"/>
  <c r="F553" i="6"/>
  <c r="H553" i="6" s="1"/>
  <c r="F554" i="6"/>
  <c r="H554" i="6" s="1"/>
  <c r="F555" i="6"/>
  <c r="H555" i="6" s="1"/>
  <c r="F556" i="6"/>
  <c r="H556" i="6" s="1"/>
  <c r="F557" i="6"/>
  <c r="H557" i="6" s="1"/>
  <c r="F558" i="6"/>
  <c r="H558" i="6" s="1"/>
  <c r="F559" i="6"/>
  <c r="H559" i="6" s="1"/>
  <c r="F560" i="6"/>
  <c r="H560" i="6" s="1"/>
  <c r="F561" i="6"/>
  <c r="H561" i="6" s="1"/>
  <c r="F562" i="6"/>
  <c r="H562" i="6" s="1"/>
  <c r="F563" i="6"/>
  <c r="H563" i="6" s="1"/>
  <c r="F564" i="6"/>
  <c r="H564" i="6"/>
  <c r="F565" i="6"/>
  <c r="H565" i="6" s="1"/>
  <c r="F566" i="6"/>
  <c r="H566" i="6" s="1"/>
  <c r="F567" i="6"/>
  <c r="H567" i="6" s="1"/>
  <c r="F568" i="6"/>
  <c r="H568" i="6" s="1"/>
  <c r="F569" i="6"/>
  <c r="H569" i="6" s="1"/>
  <c r="F570" i="6"/>
  <c r="H570" i="6" s="1"/>
  <c r="F571" i="6"/>
  <c r="H571" i="6" s="1"/>
  <c r="F572" i="6"/>
  <c r="H572" i="6" s="1"/>
  <c r="F573" i="6"/>
  <c r="H573" i="6" s="1"/>
  <c r="F574" i="6"/>
  <c r="H574" i="6" s="1"/>
  <c r="F575" i="6"/>
  <c r="H575" i="6" s="1"/>
  <c r="F576" i="6"/>
  <c r="H576" i="6" s="1"/>
  <c r="F577" i="6"/>
  <c r="H577" i="6" s="1"/>
  <c r="F578" i="6"/>
  <c r="H578" i="6" s="1"/>
  <c r="F579" i="6"/>
  <c r="H579" i="6" s="1"/>
  <c r="F580" i="6"/>
  <c r="H580" i="6"/>
  <c r="F581" i="6"/>
  <c r="H581" i="6" s="1"/>
  <c r="F582" i="6"/>
  <c r="H582" i="6" s="1"/>
  <c r="F583" i="6"/>
  <c r="H583" i="6" s="1"/>
  <c r="F584" i="6"/>
  <c r="H584" i="6" s="1"/>
  <c r="F585" i="6"/>
  <c r="H585" i="6" s="1"/>
  <c r="F586" i="6"/>
  <c r="H586" i="6" s="1"/>
  <c r="F587" i="6"/>
  <c r="H587" i="6" s="1"/>
  <c r="F588" i="6"/>
  <c r="H588" i="6" s="1"/>
  <c r="F589" i="6"/>
  <c r="H589" i="6" s="1"/>
  <c r="F590" i="6"/>
  <c r="H590" i="6" s="1"/>
  <c r="F591" i="6"/>
  <c r="H591" i="6" s="1"/>
  <c r="F592" i="6"/>
  <c r="H592" i="6" s="1"/>
  <c r="F593" i="6"/>
  <c r="H593" i="6" s="1"/>
  <c r="F594" i="6"/>
  <c r="H594" i="6" s="1"/>
  <c r="F595" i="6"/>
  <c r="H595" i="6" s="1"/>
  <c r="F596" i="6"/>
  <c r="H596" i="6"/>
  <c r="F597" i="6"/>
  <c r="H597" i="6" s="1"/>
  <c r="F598" i="6"/>
  <c r="H598" i="6" s="1"/>
  <c r="F599" i="6"/>
  <c r="H599" i="6" s="1"/>
  <c r="F600" i="6"/>
  <c r="H600" i="6" s="1"/>
  <c r="F601" i="6"/>
  <c r="H601" i="6" s="1"/>
  <c r="F602" i="6"/>
  <c r="H602" i="6" s="1"/>
  <c r="F603" i="6"/>
  <c r="H603" i="6" s="1"/>
  <c r="F604" i="6"/>
  <c r="H604" i="6" s="1"/>
  <c r="F605" i="6"/>
  <c r="H605" i="6" s="1"/>
  <c r="F606" i="6"/>
  <c r="H606" i="6" s="1"/>
  <c r="F607" i="6"/>
  <c r="H607" i="6" s="1"/>
  <c r="F608" i="6"/>
  <c r="H608" i="6" s="1"/>
  <c r="F609" i="6"/>
  <c r="H609" i="6" s="1"/>
  <c r="F610" i="6"/>
  <c r="H610" i="6" s="1"/>
  <c r="F611" i="6"/>
  <c r="H611" i="6" s="1"/>
  <c r="F612" i="6"/>
  <c r="H612" i="6"/>
  <c r="F613" i="6"/>
  <c r="H613" i="6" s="1"/>
  <c r="F614" i="6"/>
  <c r="H614" i="6" s="1"/>
  <c r="F615" i="6"/>
  <c r="H615" i="6" s="1"/>
  <c r="F616" i="6"/>
  <c r="H616" i="6" s="1"/>
  <c r="F617" i="6"/>
  <c r="H617" i="6" s="1"/>
  <c r="F618" i="6"/>
  <c r="H618" i="6" s="1"/>
  <c r="F619" i="6"/>
  <c r="H619" i="6" s="1"/>
  <c r="F620" i="6"/>
  <c r="H620" i="6" s="1"/>
  <c r="F621" i="6"/>
  <c r="H621" i="6" s="1"/>
  <c r="F622" i="6"/>
  <c r="H622" i="6" s="1"/>
  <c r="F623" i="6"/>
  <c r="H623" i="6" s="1"/>
  <c r="F624" i="6"/>
  <c r="H624" i="6" s="1"/>
  <c r="F625" i="6"/>
  <c r="H625" i="6" s="1"/>
  <c r="F626" i="6"/>
  <c r="H626" i="6" s="1"/>
  <c r="F627" i="6"/>
  <c r="H627" i="6" s="1"/>
  <c r="F628" i="6"/>
  <c r="H628" i="6"/>
  <c r="F629" i="6"/>
  <c r="H629" i="6" s="1"/>
  <c r="F630" i="6"/>
  <c r="H630" i="6" s="1"/>
  <c r="F631" i="6"/>
  <c r="H631" i="6" s="1"/>
  <c r="F632" i="6"/>
  <c r="H632" i="6" s="1"/>
  <c r="F633" i="6"/>
  <c r="H633" i="6" s="1"/>
  <c r="F634" i="6"/>
  <c r="H634" i="6" s="1"/>
  <c r="F635" i="6"/>
  <c r="H635" i="6" s="1"/>
  <c r="F636" i="6"/>
  <c r="H636" i="6" s="1"/>
  <c r="F637" i="6"/>
  <c r="H637" i="6" s="1"/>
  <c r="F638" i="6"/>
  <c r="H638" i="6" s="1"/>
  <c r="F639" i="6"/>
  <c r="H639" i="6" s="1"/>
  <c r="F640" i="6"/>
  <c r="H640" i="6" s="1"/>
  <c r="F641" i="6"/>
  <c r="H641" i="6" s="1"/>
  <c r="F642" i="6"/>
  <c r="H642" i="6" s="1"/>
  <c r="F643" i="6"/>
  <c r="H643" i="6" s="1"/>
  <c r="F644" i="6"/>
  <c r="H644" i="6"/>
  <c r="F645" i="6"/>
  <c r="H645" i="6" s="1"/>
  <c r="F646" i="6"/>
  <c r="H646" i="6" s="1"/>
  <c r="F647" i="6"/>
  <c r="H647" i="6" s="1"/>
  <c r="F648" i="6"/>
  <c r="H648" i="6" s="1"/>
  <c r="F649" i="6"/>
  <c r="H649" i="6" s="1"/>
  <c r="F650" i="6"/>
  <c r="H650" i="6" s="1"/>
  <c r="F651" i="6"/>
  <c r="H651" i="6" s="1"/>
  <c r="F652" i="6"/>
  <c r="H652" i="6" s="1"/>
  <c r="F653" i="6"/>
  <c r="H653" i="6" s="1"/>
  <c r="F654" i="6"/>
  <c r="H654" i="6" s="1"/>
  <c r="F655" i="6"/>
  <c r="H655" i="6" s="1"/>
  <c r="F656" i="6"/>
  <c r="H656" i="6" s="1"/>
  <c r="F657" i="6"/>
  <c r="H657" i="6" s="1"/>
  <c r="F658" i="6"/>
  <c r="H658" i="6" s="1"/>
  <c r="F659" i="6"/>
  <c r="H659" i="6" s="1"/>
  <c r="F660" i="6"/>
  <c r="H660" i="6"/>
  <c r="F661" i="6"/>
  <c r="H661" i="6" s="1"/>
  <c r="F662" i="6"/>
  <c r="H662" i="6" s="1"/>
  <c r="F663" i="6"/>
  <c r="H663" i="6" s="1"/>
  <c r="F664" i="6"/>
  <c r="H664" i="6" s="1"/>
  <c r="F665" i="6"/>
  <c r="H665" i="6" s="1"/>
  <c r="F666" i="6"/>
  <c r="H666" i="6" s="1"/>
  <c r="F667" i="6"/>
  <c r="H667" i="6" s="1"/>
  <c r="F668" i="6"/>
  <c r="H668" i="6" s="1"/>
  <c r="F669" i="6"/>
  <c r="H669" i="6" s="1"/>
  <c r="F670" i="6"/>
  <c r="H670" i="6" s="1"/>
  <c r="F671" i="6"/>
  <c r="H671" i="6" s="1"/>
  <c r="F672" i="6"/>
  <c r="H672" i="6" s="1"/>
  <c r="F673" i="6"/>
  <c r="H673" i="6" s="1"/>
  <c r="F674" i="6"/>
  <c r="H674" i="6" s="1"/>
  <c r="F675" i="6"/>
  <c r="H675" i="6" s="1"/>
  <c r="F676" i="6"/>
  <c r="H676" i="6" s="1"/>
  <c r="F677" i="6"/>
  <c r="H677" i="6" s="1"/>
  <c r="F678" i="6"/>
  <c r="H678" i="6" s="1"/>
  <c r="F679" i="6"/>
  <c r="H679" i="6" s="1"/>
  <c r="F680" i="6"/>
  <c r="H680" i="6" s="1"/>
  <c r="F681" i="6"/>
  <c r="H681" i="6" s="1"/>
  <c r="F682" i="6"/>
  <c r="H682" i="6" s="1"/>
  <c r="F683" i="6"/>
  <c r="H683" i="6" s="1"/>
  <c r="F684" i="6"/>
  <c r="H684" i="6" s="1"/>
  <c r="F685" i="6"/>
  <c r="H685" i="6" s="1"/>
  <c r="F686" i="6"/>
  <c r="H686" i="6" s="1"/>
  <c r="F687" i="6"/>
  <c r="H687" i="6" s="1"/>
  <c r="F688" i="6"/>
  <c r="H688" i="6" s="1"/>
  <c r="F692" i="6"/>
  <c r="H692" i="6" s="1"/>
  <c r="F693" i="6"/>
  <c r="H693" i="6" s="1"/>
  <c r="F694" i="6"/>
  <c r="H694" i="6" s="1"/>
  <c r="F695" i="6"/>
  <c r="H695" i="6" s="1"/>
  <c r="F696" i="6"/>
  <c r="H696" i="6" s="1"/>
  <c r="F697" i="6"/>
  <c r="H697" i="6" s="1"/>
  <c r="F698" i="6"/>
  <c r="H698" i="6" s="1"/>
  <c r="F699" i="6"/>
  <c r="H699" i="6" s="1"/>
  <c r="F700" i="6"/>
  <c r="H700" i="6" s="1"/>
  <c r="F701" i="6"/>
  <c r="H701" i="6" s="1"/>
  <c r="F702" i="6"/>
  <c r="H702" i="6" s="1"/>
  <c r="F703" i="6"/>
  <c r="H703" i="6" s="1"/>
  <c r="F704" i="6"/>
  <c r="H704" i="6" s="1"/>
  <c r="F705" i="6"/>
  <c r="H705" i="6" s="1"/>
  <c r="F706" i="6"/>
  <c r="H706" i="6" s="1"/>
  <c r="F707" i="6"/>
  <c r="H707" i="6" s="1"/>
  <c r="F708" i="6"/>
  <c r="H708" i="6" s="1"/>
  <c r="F709" i="6"/>
  <c r="H709" i="6" s="1"/>
  <c r="F710" i="6"/>
  <c r="H710" i="6" s="1"/>
  <c r="F711" i="6"/>
  <c r="H711" i="6" s="1"/>
  <c r="F712" i="6"/>
  <c r="H712" i="6" s="1"/>
  <c r="F713" i="6"/>
  <c r="H713" i="6" s="1"/>
  <c r="F714" i="6"/>
  <c r="H714" i="6" s="1"/>
  <c r="F715" i="6"/>
  <c r="H715" i="6" s="1"/>
  <c r="F716" i="6"/>
  <c r="H716" i="6" s="1"/>
  <c r="F717" i="6"/>
  <c r="H717" i="6" s="1"/>
  <c r="F718" i="6"/>
  <c r="H718" i="6" s="1"/>
  <c r="F719" i="6"/>
  <c r="H719" i="6" s="1"/>
  <c r="F720" i="6"/>
  <c r="H720" i="6" s="1"/>
  <c r="F721" i="6"/>
  <c r="H721" i="6" s="1"/>
  <c r="F722" i="6"/>
  <c r="H722" i="6" s="1"/>
  <c r="F723" i="6"/>
  <c r="H723" i="6" s="1"/>
  <c r="F724" i="6"/>
  <c r="H724" i="6" s="1"/>
  <c r="F725" i="6"/>
  <c r="H725" i="6" s="1"/>
  <c r="F726" i="6"/>
  <c r="H726" i="6" s="1"/>
  <c r="F727" i="6"/>
  <c r="H727" i="6" s="1"/>
  <c r="F728" i="6"/>
  <c r="H728" i="6" s="1"/>
  <c r="F729" i="6"/>
  <c r="H729" i="6" s="1"/>
  <c r="F730" i="6"/>
  <c r="H730" i="6" s="1"/>
  <c r="F731" i="6"/>
  <c r="H731" i="6" s="1"/>
  <c r="F732" i="6"/>
  <c r="H732" i="6" s="1"/>
  <c r="F733" i="6"/>
  <c r="H733" i="6" s="1"/>
  <c r="F734" i="6"/>
  <c r="H734" i="6" s="1"/>
  <c r="F735" i="6"/>
  <c r="H735" i="6" s="1"/>
  <c r="F736" i="6"/>
  <c r="H736" i="6" s="1"/>
  <c r="F737" i="6"/>
  <c r="H737" i="6" s="1"/>
  <c r="F738" i="6"/>
  <c r="H738" i="6" s="1"/>
  <c r="F739" i="6"/>
  <c r="H739" i="6" s="1"/>
  <c r="F740" i="6"/>
  <c r="H740" i="6" s="1"/>
  <c r="F741" i="6"/>
  <c r="H741" i="6" s="1"/>
  <c r="F742" i="6"/>
  <c r="H742" i="6" s="1"/>
  <c r="F743" i="6"/>
  <c r="H743" i="6" s="1"/>
  <c r="F744" i="6"/>
  <c r="H744" i="6" s="1"/>
  <c r="F745" i="6"/>
  <c r="H745" i="6" s="1"/>
  <c r="F746" i="6"/>
  <c r="H746" i="6" s="1"/>
  <c r="F747" i="6"/>
  <c r="H747" i="6" s="1"/>
  <c r="F748" i="6"/>
  <c r="H748" i="6" s="1"/>
  <c r="F749" i="6"/>
  <c r="H749" i="6" s="1"/>
  <c r="F750" i="6"/>
  <c r="H750" i="6" s="1"/>
  <c r="F751" i="6"/>
  <c r="H751" i="6" s="1"/>
  <c r="F752" i="6"/>
  <c r="H752" i="6" s="1"/>
  <c r="F753" i="6"/>
  <c r="H753" i="6" s="1"/>
  <c r="F754" i="6"/>
  <c r="H754" i="6" s="1"/>
  <c r="F755" i="6"/>
  <c r="H755" i="6" s="1"/>
  <c r="F756" i="6"/>
  <c r="H756" i="6" s="1"/>
  <c r="F757" i="6"/>
  <c r="H757" i="6" s="1"/>
  <c r="F758" i="6"/>
  <c r="H758" i="6" s="1"/>
  <c r="F759" i="6"/>
  <c r="H759" i="6" s="1"/>
  <c r="F760" i="6"/>
  <c r="H760" i="6" s="1"/>
  <c r="F761" i="6"/>
  <c r="H761" i="6" s="1"/>
  <c r="F762" i="6"/>
  <c r="H762" i="6" s="1"/>
  <c r="F763" i="6"/>
  <c r="H763" i="6" s="1"/>
  <c r="F764" i="6"/>
  <c r="H764" i="6" s="1"/>
  <c r="F765" i="6"/>
  <c r="H765" i="6" s="1"/>
  <c r="F766" i="6"/>
  <c r="H766" i="6" s="1"/>
  <c r="F767" i="6"/>
  <c r="H767" i="6" s="1"/>
  <c r="F768" i="6"/>
  <c r="H768" i="6" s="1"/>
  <c r="F769" i="6"/>
  <c r="H769" i="6" s="1"/>
  <c r="F770" i="6"/>
  <c r="H770" i="6" s="1"/>
  <c r="F771" i="6"/>
  <c r="H771" i="6" s="1"/>
  <c r="F772" i="6"/>
  <c r="H772" i="6" s="1"/>
  <c r="F773" i="6"/>
  <c r="H773" i="6" s="1"/>
  <c r="F774" i="6"/>
  <c r="H774" i="6" s="1"/>
  <c r="F775" i="6"/>
  <c r="H775" i="6" s="1"/>
  <c r="F776" i="6"/>
  <c r="H776" i="6" s="1"/>
  <c r="F777" i="6"/>
  <c r="H777" i="6" s="1"/>
  <c r="F778" i="6"/>
  <c r="H778" i="6" s="1"/>
  <c r="F779" i="6"/>
  <c r="H779" i="6" s="1"/>
  <c r="F780" i="6"/>
  <c r="H780" i="6" s="1"/>
  <c r="F781" i="6"/>
  <c r="H781" i="6" s="1"/>
  <c r="F782" i="6"/>
  <c r="H782" i="6" s="1"/>
  <c r="F783" i="6"/>
  <c r="H783" i="6" s="1"/>
  <c r="F784" i="6"/>
  <c r="H784" i="6" s="1"/>
  <c r="F785" i="6"/>
  <c r="H785" i="6" s="1"/>
  <c r="F786" i="6"/>
  <c r="H786" i="6" s="1"/>
  <c r="F787" i="6"/>
  <c r="H787" i="6" s="1"/>
  <c r="F788" i="6"/>
  <c r="H788" i="6" s="1"/>
  <c r="F789" i="6"/>
  <c r="H789" i="6" s="1"/>
  <c r="F790" i="6"/>
  <c r="H790" i="6" s="1"/>
  <c r="F791" i="6"/>
  <c r="H791" i="6" s="1"/>
  <c r="F792" i="6"/>
  <c r="H792" i="6" s="1"/>
  <c r="F793" i="6"/>
  <c r="H793" i="6" s="1"/>
  <c r="F794" i="6"/>
  <c r="H794" i="6" s="1"/>
  <c r="F795" i="6"/>
  <c r="H795" i="6" s="1"/>
  <c r="F796" i="6"/>
  <c r="H796" i="6" s="1"/>
  <c r="F797" i="6"/>
  <c r="H797" i="6" s="1"/>
  <c r="F798" i="6"/>
  <c r="H798" i="6" s="1"/>
  <c r="F799" i="6"/>
  <c r="H799" i="6" s="1"/>
  <c r="F800" i="6"/>
  <c r="H800" i="6" s="1"/>
  <c r="F801" i="6"/>
  <c r="H801" i="6" s="1"/>
  <c r="F802" i="6"/>
  <c r="H802" i="6" s="1"/>
  <c r="F803" i="6"/>
  <c r="H803" i="6" s="1"/>
  <c r="F804" i="6"/>
  <c r="H804" i="6" s="1"/>
  <c r="F805" i="6"/>
  <c r="H805" i="6" s="1"/>
  <c r="F806" i="6"/>
  <c r="H806" i="6" s="1"/>
  <c r="F807" i="6"/>
  <c r="H807" i="6" s="1"/>
  <c r="F808" i="6"/>
  <c r="H808" i="6" s="1"/>
  <c r="F809" i="6"/>
  <c r="H809" i="6" s="1"/>
  <c r="F810" i="6"/>
  <c r="H810" i="6" s="1"/>
  <c r="F811" i="6"/>
  <c r="H811" i="6" s="1"/>
  <c r="F812" i="6"/>
  <c r="H812" i="6" s="1"/>
  <c r="F813" i="6"/>
  <c r="H813" i="6" s="1"/>
  <c r="F814" i="6"/>
  <c r="H814" i="6" s="1"/>
  <c r="F815" i="6"/>
  <c r="H815" i="6" s="1"/>
  <c r="F816" i="6"/>
  <c r="H816" i="6" s="1"/>
  <c r="F820" i="6"/>
  <c r="H820" i="6" s="1"/>
  <c r="F821" i="6"/>
  <c r="H821" i="6" s="1"/>
  <c r="F822" i="6"/>
  <c r="H822" i="6" s="1"/>
  <c r="F823" i="6"/>
  <c r="H823" i="6" s="1"/>
  <c r="F824" i="6"/>
  <c r="H824" i="6" s="1"/>
  <c r="F825" i="6"/>
  <c r="H825" i="6" s="1"/>
  <c r="F826" i="6"/>
  <c r="H826" i="6" s="1"/>
  <c r="F827" i="6"/>
  <c r="H827" i="6" s="1"/>
  <c r="F828" i="6"/>
  <c r="H828" i="6" s="1"/>
  <c r="F829" i="6"/>
  <c r="H829" i="6" s="1"/>
  <c r="F830" i="6"/>
  <c r="H830" i="6" s="1"/>
  <c r="F831" i="6"/>
  <c r="H831" i="6" s="1"/>
  <c r="F832" i="6"/>
  <c r="H832" i="6" s="1"/>
  <c r="F833" i="6"/>
  <c r="H833" i="6" s="1"/>
  <c r="F834" i="6"/>
  <c r="H834" i="6" s="1"/>
  <c r="F835" i="6"/>
  <c r="H835" i="6" s="1"/>
  <c r="F836" i="6"/>
  <c r="H836" i="6" s="1"/>
  <c r="F837" i="6"/>
  <c r="H837" i="6" s="1"/>
  <c r="F838" i="6"/>
  <c r="H838" i="6" s="1"/>
  <c r="F839" i="6"/>
  <c r="H839" i="6" s="1"/>
  <c r="F840" i="6"/>
  <c r="H840" i="6" s="1"/>
  <c r="F841" i="6"/>
  <c r="H841" i="6" s="1"/>
  <c r="F842" i="6"/>
  <c r="H842" i="6" s="1"/>
  <c r="F843" i="6"/>
  <c r="H843" i="6" s="1"/>
  <c r="F844" i="6"/>
  <c r="H844" i="6" s="1"/>
  <c r="F845" i="6"/>
  <c r="H845" i="6" s="1"/>
  <c r="F846" i="6"/>
  <c r="H846" i="6" s="1"/>
  <c r="F847" i="6"/>
  <c r="H847" i="6" s="1"/>
  <c r="F848" i="6"/>
  <c r="H848" i="6"/>
  <c r="F849" i="6"/>
  <c r="H849" i="6" s="1"/>
  <c r="F850" i="6"/>
  <c r="H850" i="6" s="1"/>
  <c r="F851" i="6"/>
  <c r="H851" i="6" s="1"/>
  <c r="F852" i="6"/>
  <c r="H852" i="6" s="1"/>
  <c r="F853" i="6"/>
  <c r="H853" i="6" s="1"/>
  <c r="F854" i="6"/>
  <c r="H854" i="6" s="1"/>
  <c r="F855" i="6"/>
  <c r="H855" i="6" s="1"/>
  <c r="F856" i="6"/>
  <c r="H856" i="6" s="1"/>
  <c r="F857" i="6"/>
  <c r="H857" i="6" s="1"/>
  <c r="F858" i="6"/>
  <c r="H858" i="6" s="1"/>
  <c r="F859" i="6"/>
  <c r="H859" i="6" s="1"/>
  <c r="F860" i="6"/>
  <c r="H860" i="6" s="1"/>
  <c r="F861" i="6"/>
  <c r="H861" i="6" s="1"/>
  <c r="F862" i="6"/>
  <c r="H862" i="6" s="1"/>
  <c r="F863" i="6"/>
  <c r="H863" i="6" s="1"/>
  <c r="F864" i="6"/>
  <c r="H864" i="6"/>
  <c r="F865" i="6"/>
  <c r="H865" i="6" s="1"/>
  <c r="F866" i="6"/>
  <c r="H866" i="6" s="1"/>
  <c r="F867" i="6"/>
  <c r="H867" i="6" s="1"/>
  <c r="F868" i="6"/>
  <c r="H868" i="6" s="1"/>
  <c r="F869" i="6"/>
  <c r="H869" i="6" s="1"/>
  <c r="F870" i="6"/>
  <c r="H870" i="6" s="1"/>
  <c r="F871" i="6"/>
  <c r="H871" i="6" s="1"/>
  <c r="F872" i="6"/>
  <c r="H872" i="6" s="1"/>
  <c r="F873" i="6"/>
  <c r="H873" i="6" s="1"/>
  <c r="F874" i="6"/>
  <c r="H874" i="6" s="1"/>
  <c r="F875" i="6"/>
  <c r="H875" i="6" s="1"/>
  <c r="F876" i="6"/>
  <c r="H876" i="6" s="1"/>
  <c r="F877" i="6"/>
  <c r="H877" i="6" s="1"/>
  <c r="F878" i="6"/>
  <c r="H878" i="6" s="1"/>
  <c r="F879" i="6"/>
  <c r="H879" i="6" s="1"/>
  <c r="F880" i="6"/>
  <c r="H880" i="6"/>
  <c r="F881" i="6"/>
  <c r="H881" i="6" s="1"/>
  <c r="F882" i="6"/>
  <c r="H882" i="6" s="1"/>
  <c r="F883" i="6"/>
  <c r="H883" i="6" s="1"/>
  <c r="F884" i="6"/>
  <c r="H884" i="6" s="1"/>
  <c r="F885" i="6"/>
  <c r="H885" i="6" s="1"/>
  <c r="F886" i="6"/>
  <c r="H886" i="6" s="1"/>
  <c r="F887" i="6"/>
  <c r="H887" i="6" s="1"/>
  <c r="F888" i="6"/>
  <c r="H888" i="6" s="1"/>
  <c r="F889" i="6"/>
  <c r="H889" i="6" s="1"/>
  <c r="F890" i="6"/>
  <c r="H890" i="6" s="1"/>
  <c r="F891" i="6"/>
  <c r="H891" i="6" s="1"/>
  <c r="F892" i="6"/>
  <c r="H892" i="6" s="1"/>
  <c r="F893" i="6"/>
  <c r="H893" i="6" s="1"/>
  <c r="F894" i="6"/>
  <c r="H894" i="6" s="1"/>
  <c r="F895" i="6"/>
  <c r="H895" i="6" s="1"/>
  <c r="F896" i="6"/>
  <c r="H896" i="6"/>
  <c r="F897" i="6"/>
  <c r="H897" i="6" s="1"/>
  <c r="F898" i="6"/>
  <c r="H898" i="6" s="1"/>
  <c r="F899" i="6"/>
  <c r="H899" i="6" s="1"/>
  <c r="F900" i="6"/>
  <c r="H900" i="6" s="1"/>
  <c r="F901" i="6"/>
  <c r="H901" i="6" s="1"/>
  <c r="F902" i="6"/>
  <c r="H902" i="6" s="1"/>
  <c r="F903" i="6"/>
  <c r="H903" i="6" s="1"/>
  <c r="F904" i="6"/>
  <c r="H904" i="6" s="1"/>
  <c r="F905" i="6"/>
  <c r="H905" i="6" s="1"/>
  <c r="F906" i="6"/>
  <c r="H906" i="6" s="1"/>
  <c r="F907" i="6"/>
  <c r="H907" i="6" s="1"/>
  <c r="F908" i="6"/>
  <c r="H908" i="6" s="1"/>
  <c r="F909" i="6"/>
  <c r="H909" i="6" s="1"/>
  <c r="F910" i="6"/>
  <c r="H910" i="6" s="1"/>
  <c r="F911" i="6"/>
  <c r="H911" i="6" s="1"/>
  <c r="F912" i="6"/>
  <c r="H912" i="6"/>
  <c r="F913" i="6"/>
  <c r="H913" i="6" s="1"/>
  <c r="F914" i="6"/>
  <c r="H914" i="6" s="1"/>
  <c r="F915" i="6"/>
  <c r="H915" i="6" s="1"/>
  <c r="F916" i="6"/>
  <c r="H916" i="6" s="1"/>
  <c r="F917" i="6"/>
  <c r="H917" i="6" s="1"/>
  <c r="F918" i="6"/>
  <c r="H918" i="6" s="1"/>
  <c r="F919" i="6"/>
  <c r="H919" i="6" s="1"/>
  <c r="F920" i="6"/>
  <c r="H920" i="6" s="1"/>
  <c r="F921" i="6"/>
  <c r="H921" i="6" s="1"/>
  <c r="F922" i="6"/>
  <c r="H922" i="6" s="1"/>
  <c r="F923" i="6"/>
  <c r="H923" i="6" s="1"/>
  <c r="F924" i="6"/>
  <c r="H924" i="6" s="1"/>
  <c r="F925" i="6"/>
  <c r="H925" i="6" s="1"/>
  <c r="F926" i="6"/>
  <c r="H926" i="6" s="1"/>
  <c r="F927" i="6"/>
  <c r="H927" i="6" s="1"/>
  <c r="F928" i="6"/>
  <c r="H928" i="6"/>
  <c r="F929" i="6"/>
  <c r="H929" i="6" s="1"/>
  <c r="F930" i="6"/>
  <c r="H930" i="6" s="1"/>
  <c r="F931" i="6"/>
  <c r="H931" i="6" s="1"/>
  <c r="F935" i="6"/>
  <c r="H935" i="6" s="1"/>
  <c r="F936" i="6"/>
  <c r="H936" i="6" s="1"/>
  <c r="F937" i="6"/>
  <c r="H937" i="6" s="1"/>
  <c r="F938" i="6"/>
  <c r="H938" i="6" s="1"/>
  <c r="F939" i="6"/>
  <c r="H939" i="6" s="1"/>
  <c r="F940" i="6"/>
  <c r="H940" i="6" s="1"/>
  <c r="F941" i="6"/>
  <c r="H941" i="6"/>
  <c r="F942" i="6"/>
  <c r="H942" i="6" s="1"/>
  <c r="F943" i="6"/>
  <c r="H943" i="6" s="1"/>
  <c r="F947" i="6"/>
  <c r="H947" i="6" s="1"/>
  <c r="F948" i="6"/>
  <c r="H948" i="6" s="1"/>
  <c r="F949" i="6"/>
  <c r="H949" i="6" s="1"/>
  <c r="F950" i="6"/>
  <c r="H950" i="6" s="1"/>
  <c r="F951" i="6"/>
  <c r="H951" i="6" s="1"/>
  <c r="F952" i="6"/>
  <c r="H952" i="6" s="1"/>
  <c r="F953" i="6"/>
  <c r="H953" i="6" s="1"/>
  <c r="F954" i="6"/>
  <c r="H954" i="6"/>
  <c r="F955" i="6"/>
  <c r="H955" i="6" s="1"/>
  <c r="F956" i="6"/>
  <c r="H956" i="6" s="1"/>
  <c r="F957" i="6"/>
  <c r="H957" i="6" s="1"/>
  <c r="F958" i="6"/>
  <c r="H958" i="6" s="1"/>
  <c r="F959" i="6"/>
  <c r="H959" i="6" s="1"/>
  <c r="F960" i="6"/>
  <c r="H960" i="6" s="1"/>
  <c r="F961" i="6"/>
  <c r="H961" i="6" s="1"/>
  <c r="F962" i="6"/>
  <c r="H962" i="6" s="1"/>
  <c r="F963" i="6"/>
  <c r="H963" i="6" s="1"/>
  <c r="F964" i="6"/>
  <c r="H964" i="6" s="1"/>
  <c r="F965" i="6"/>
  <c r="H965" i="6" s="1"/>
  <c r="F966" i="6"/>
  <c r="H966" i="6" s="1"/>
  <c r="F967" i="6"/>
  <c r="H967" i="6" s="1"/>
  <c r="F968" i="6"/>
  <c r="H968" i="6" s="1"/>
  <c r="F969" i="6"/>
  <c r="H969" i="6" s="1"/>
  <c r="F970" i="6"/>
  <c r="H970" i="6"/>
  <c r="F971" i="6"/>
  <c r="H971" i="6" s="1"/>
  <c r="F972" i="6"/>
  <c r="H972" i="6" s="1"/>
  <c r="F973" i="6"/>
  <c r="H973" i="6" s="1"/>
  <c r="F974" i="6"/>
  <c r="H974" i="6" s="1"/>
  <c r="F975" i="6"/>
  <c r="H975" i="6" s="1"/>
  <c r="F976" i="6"/>
  <c r="H976" i="6" s="1"/>
  <c r="F977" i="6"/>
  <c r="H977" i="6" s="1"/>
  <c r="F978" i="6"/>
  <c r="H978" i="6" s="1"/>
  <c r="F979" i="6"/>
  <c r="H979" i="6" s="1"/>
  <c r="F980" i="6"/>
  <c r="H980" i="6" s="1"/>
  <c r="F981" i="6"/>
  <c r="H981" i="6" s="1"/>
  <c r="F982" i="6"/>
  <c r="H982" i="6" s="1"/>
  <c r="F983" i="6"/>
  <c r="H983" i="6" s="1"/>
  <c r="F987" i="6"/>
  <c r="H987" i="6" s="1"/>
  <c r="F988" i="6"/>
  <c r="H988" i="6" s="1"/>
  <c r="F989" i="6"/>
  <c r="H989" i="6" s="1"/>
  <c r="F990" i="6"/>
  <c r="H990" i="6" s="1"/>
  <c r="F994" i="6"/>
  <c r="H994" i="6" s="1"/>
  <c r="F995" i="6"/>
  <c r="H995" i="6" s="1"/>
  <c r="F996" i="6"/>
  <c r="H996" i="6" s="1"/>
  <c r="F997" i="6"/>
  <c r="H997" i="6" s="1"/>
  <c r="F998" i="6"/>
  <c r="H998" i="6" s="1"/>
  <c r="F999" i="6"/>
  <c r="H999" i="6" s="1"/>
  <c r="F1000" i="6"/>
  <c r="H1000" i="6" s="1"/>
  <c r="F1001" i="6"/>
  <c r="H1001" i="6" s="1"/>
  <c r="F1002" i="6"/>
  <c r="H1002" i="6" s="1"/>
  <c r="F1003" i="6"/>
  <c r="H1003" i="6" s="1"/>
  <c r="F1004" i="6"/>
  <c r="H1004" i="6" s="1"/>
  <c r="F1005" i="6"/>
  <c r="H1005" i="6" s="1"/>
  <c r="F1006" i="6"/>
  <c r="H1006" i="6" s="1"/>
  <c r="F1007" i="6"/>
  <c r="H1007" i="6" s="1"/>
  <c r="F1008" i="6"/>
  <c r="H1008" i="6"/>
  <c r="F1009" i="6"/>
  <c r="H1009" i="6" s="1"/>
  <c r="F1010" i="6"/>
  <c r="H1010" i="6" s="1"/>
  <c r="F1011" i="6"/>
  <c r="H1011" i="6" s="1"/>
  <c r="F1012" i="6"/>
  <c r="H1012" i="6" s="1"/>
  <c r="F1013" i="6"/>
  <c r="H1013" i="6"/>
  <c r="F1014" i="6"/>
  <c r="H1014" i="6" s="1"/>
  <c r="F1015" i="6"/>
  <c r="H1015" i="6" s="1"/>
  <c r="F1016" i="6"/>
  <c r="H1016" i="6" s="1"/>
  <c r="F1017" i="6"/>
  <c r="H1017" i="6" s="1"/>
  <c r="F1018" i="6"/>
  <c r="H1018" i="6" s="1"/>
  <c r="F1019" i="6"/>
  <c r="H1019" i="6" s="1"/>
  <c r="F1020" i="6"/>
  <c r="H1020" i="6" s="1"/>
  <c r="F1021" i="6"/>
  <c r="H1021" i="6" s="1"/>
  <c r="F1022" i="6"/>
  <c r="H1022" i="6" s="1"/>
  <c r="F1023" i="6"/>
  <c r="H1023" i="6" s="1"/>
  <c r="F1024" i="6" l="1"/>
  <c r="H1024" i="6" s="1"/>
  <c r="F944" i="6"/>
  <c r="H944" i="6" s="1"/>
  <c r="F984" i="6"/>
  <c r="H984" i="6" s="1"/>
  <c r="F991" i="6"/>
  <c r="H991" i="6" s="1"/>
  <c r="F932" i="6"/>
  <c r="H932" i="6" s="1"/>
  <c r="F817" i="6"/>
  <c r="H817" i="6" s="1"/>
  <c r="F689" i="6"/>
  <c r="H689" i="6" s="1"/>
  <c r="F386" i="6"/>
  <c r="H386" i="6" s="1"/>
  <c r="F374" i="6"/>
  <c r="H374" i="6" s="1"/>
  <c r="F232" i="6"/>
  <c r="H232" i="6" s="1"/>
  <c r="F182" i="6"/>
  <c r="H182" i="6" s="1"/>
  <c r="F62" i="6"/>
  <c r="H62" i="6" s="1"/>
  <c r="F105" i="6"/>
  <c r="H105" i="6" s="1"/>
  <c r="F42" i="6"/>
  <c r="H42" i="6" s="1"/>
  <c r="F1025" i="6" l="1"/>
  <c r="H1025" i="6" s="1"/>
</calcChain>
</file>

<file path=xl/sharedStrings.xml><?xml version="1.0" encoding="utf-8"?>
<sst xmlns="http://schemas.openxmlformats.org/spreadsheetml/2006/main" count="5013" uniqueCount="3026">
  <si>
    <t>Projektname</t>
  </si>
  <si>
    <t>Ordnungszahl</t>
  </si>
  <si>
    <t>Kurztext</t>
  </si>
  <si>
    <t>Menge</t>
  </si>
  <si>
    <t>Einheit</t>
  </si>
  <si>
    <t>Einheitspreis</t>
  </si>
  <si>
    <t>Gesamtpreis</t>
  </si>
  <si>
    <t>Nachlass</t>
  </si>
  <si>
    <t>Preis nach Nachlass</t>
  </si>
  <si>
    <t>Allgemeine Festlegungen</t>
  </si>
  <si>
    <t>01.</t>
  </si>
  <si>
    <t>Positionen Montage, Verkabelung und Stahlbau ITK-Anlagen</t>
  </si>
  <si>
    <t>01.01.</t>
  </si>
  <si>
    <t>Grundsätzliche Regelungen (LH Kapitel 1)</t>
  </si>
  <si>
    <t>Grundsätzliche Regelungen</t>
  </si>
  <si>
    <t>01.02.</t>
  </si>
  <si>
    <t>Übersicht der ITK-Komponenten (LH Kapitel 2)</t>
  </si>
  <si>
    <t>Übersicht der ITK-Komponenten</t>
  </si>
  <si>
    <t>01.03.</t>
  </si>
  <si>
    <t>Beistellung/Transport/Übergabe/Lagerung (LH Kapitel 3)</t>
  </si>
  <si>
    <t>Beistellung/Transport/Übergabe/Lagerung</t>
  </si>
  <si>
    <t>01.04.</t>
  </si>
  <si>
    <t>Baustelleneinrichtungen (LH Kapitel 4)</t>
  </si>
  <si>
    <t>Baustelleneinrichtungen, Gerüste, Absperrungen</t>
  </si>
  <si>
    <t>01.04.0010</t>
  </si>
  <si>
    <t>Baustellen einrichten und beräumen (LH 4.1.1/2) bis
Auftragswert 50T?</t>
  </si>
  <si>
    <t>psch</t>
  </si>
  <si>
    <t>01.04.0020</t>
  </si>
  <si>
    <t>Baustellen einrichten und beräumen (LH 4.1.1/2) bis
Auftragswert 100T?</t>
  </si>
  <si>
    <t>01.04.0030</t>
  </si>
  <si>
    <t>Baustellen einrichten und beräumen (LH 4.1.1/2) ab
Auftragswert 100T?</t>
  </si>
  <si>
    <t>01.04.0040</t>
  </si>
  <si>
    <t>Baustelleneinrichtung Baubüro (LH 4.1.1) einrichten</t>
  </si>
  <si>
    <t>01.04.0050</t>
  </si>
  <si>
    <t>Baustelleneinrichtung Baubüro (LH 4.1.1) vorhalten</t>
  </si>
  <si>
    <t>Wo</t>
  </si>
  <si>
    <t>01.04.0060</t>
  </si>
  <si>
    <t>Baustelleneinrichtung Baubüro (LH 4.1.1) beseitigen</t>
  </si>
  <si>
    <t>01.04.0070</t>
  </si>
  <si>
    <t>Baustellen einrichten und beräumen Stahlbau (LH 4.1.1/2) bis
Auftragswert 40T?</t>
  </si>
  <si>
    <t>01.04.0080</t>
  </si>
  <si>
    <t>Baustellen einrichten und beräumen Stahlbau (LH 4.1.1/2) bis
Auftragswert 70T?</t>
  </si>
  <si>
    <t>01.04.0090</t>
  </si>
  <si>
    <t>Baustellen einrichten und beräumen Stahlbau (LH 4.1.1/2) bis
Auftragswert 100T?</t>
  </si>
  <si>
    <t>01.04.0100</t>
  </si>
  <si>
    <t>Baustellen einrichten und beräumen Stahlbau (LH 4.1.1/2)  ab
Auftragswert 100T?</t>
  </si>
  <si>
    <t>01.04.0110</t>
  </si>
  <si>
    <t>Bauzaun (LH 4.1.3) aufstellen/abbauen</t>
  </si>
  <si>
    <t>m</t>
  </si>
  <si>
    <t>01.04.0120</t>
  </si>
  <si>
    <t>Bauzaun Sichtschutz (LH 4.1.3) ausführen</t>
  </si>
  <si>
    <t>01.04.0130</t>
  </si>
  <si>
    <t>Bauzaun (LH 4.1.3) vorhalten</t>
  </si>
  <si>
    <t>01.04.0140</t>
  </si>
  <si>
    <t>Schutzzaun (LH 4.1.3) aufstellen/abbauen</t>
  </si>
  <si>
    <t>01.04.0150</t>
  </si>
  <si>
    <t>Leuchten Schutzzaun (LH 4.1.3) liefern, montieren/demontieren,
abtransportieren</t>
  </si>
  <si>
    <t>St</t>
  </si>
  <si>
    <t>01.04.0160</t>
  </si>
  <si>
    <t>Schutzzaun (LH 4.1.3) vorhalten</t>
  </si>
  <si>
    <t>01.04.0170</t>
  </si>
  <si>
    <t>Leuchten Schutzzaun (LH 4.1.3) vorhalten</t>
  </si>
  <si>
    <t>01.04.0180</t>
  </si>
  <si>
    <t>Gerüst (LH 4.1.4) aufstellen, abbauen und an-/abtransportieren
Länge 8 m / Höhe 10 m</t>
  </si>
  <si>
    <t>01.04.0190</t>
  </si>
  <si>
    <t>Gerüst (LH 4.1.4) vorhalten (Verlängerung)</t>
  </si>
  <si>
    <t>01.04.0200</t>
  </si>
  <si>
    <t>Gerüst (LH 4.1.4) aufstellen, abbauen und an-/abtransportieren
Länge 8 m / Höhe 15 m</t>
  </si>
  <si>
    <t>01.04.0210</t>
  </si>
  <si>
    <t>01.04.0220</t>
  </si>
  <si>
    <t>Rollgerüst (LH 4.1.4) aufstellen, abbauen und an-/abtransportieren</t>
  </si>
  <si>
    <t>01.04.0230</t>
  </si>
  <si>
    <t>Rollgerüst (LH 4.1.4) vorhalten (Verlängerung)</t>
  </si>
  <si>
    <t>d</t>
  </si>
  <si>
    <t>01.05.</t>
  </si>
  <si>
    <t>Montage ITK-Komponenten (LH Kapitel 5)</t>
  </si>
  <si>
    <t>Montage von ITK-Komponenten</t>
  </si>
  <si>
    <t>01.05.0010</t>
  </si>
  <si>
    <t>Spannband V4A mit Verschluß für Mast/Auslegerbefestigung
16mm,  für Durchmesser 60-120mm liefern</t>
  </si>
  <si>
    <t>01.05.0020</t>
  </si>
  <si>
    <t>Spannband V4A mit Verschluß für Mast/Auslegerbefestigung
19mm,  für Durchmesser 60-120mm liefern</t>
  </si>
  <si>
    <t>01.05.0030</t>
  </si>
  <si>
    <t>Spannband V4A mit Verschluß für Mast/Auslegerbefestigung
16mm,  für Durchmesser 120-400mm liefern</t>
  </si>
  <si>
    <t>01.05.0040</t>
  </si>
  <si>
    <t>Spannband V4A mit Verschluß für Mast/Auslegerbefestigung
19mm,  für Durchmesser 120-400mm liefern</t>
  </si>
  <si>
    <t>01.05.0050</t>
  </si>
  <si>
    <t>Lichtband zur Verkabelung, öffnen und schließen</t>
  </si>
  <si>
    <t>01.05.0060</t>
  </si>
  <si>
    <t>Herstellerhalterung für Strahlantenne mit Antenne BOS (LH
5.12) für Montage am Mast 60-400mm montieren und
anschließen</t>
  </si>
  <si>
    <t>01.05.0070</t>
  </si>
  <si>
    <t>Herstellerhalterung Strahlantenne mit Antenne BOS (LH 5.12)
für Montage an Wand, Dach oder Decke montieren und
anschließen</t>
  </si>
  <si>
    <t>01.05.0080</t>
  </si>
  <si>
    <t>Herstellerhalterung Richtantenne mit Richtantenne BOS (LH
5.12) für Montage an Wand bis 15 m Höhe montieren und
anschließen</t>
  </si>
  <si>
    <t>01.05.0090</t>
  </si>
  <si>
    <t>Herstellerhalterung Richtantenne mit Richtantenne BOS (LH
5.12) für Montage auf Dach - Flachdach montieren und
anschließen, Arbeitshöhen größer 6m</t>
  </si>
  <si>
    <t>01.05.0100</t>
  </si>
  <si>
    <t>Herstellerhalterung Richtantenne mit Richtantenne BOS (LH
5.12) für Montage auf Dach - Spitz oder Schrägdach montieren
und anschließen, Arbeitshöhen größer 6m</t>
  </si>
  <si>
    <t>01.05.0110</t>
  </si>
  <si>
    <t>Taubenvergrämung (LH 5.12) Spikes als Meterware liefern</t>
  </si>
  <si>
    <t>01.05.0120</t>
  </si>
  <si>
    <t>Taubenvergrämung (LH 5.12) Spikes als Meterware montieren</t>
  </si>
  <si>
    <t>01.05.0130</t>
  </si>
  <si>
    <t>Taubenvergrämung (LH 5.12) Spanndrähte mit Halterungen  als
Meterware liefern</t>
  </si>
  <si>
    <t>01.05.0140</t>
  </si>
  <si>
    <t>Taubenvergrämung (LH 5.12) Spanndrähte mit Halterungen  als
Meterware montieren</t>
  </si>
  <si>
    <t>01.05.0150</t>
  </si>
  <si>
    <t>Schild oder Tafel am Mast versetzen (LH ohne)</t>
  </si>
  <si>
    <t>01.05.0160</t>
  </si>
  <si>
    <t>Schild oder Tafel an anderen Standort versetzen (LH ohne)</t>
  </si>
  <si>
    <t>01.05.0170</t>
  </si>
  <si>
    <t>Schild oder Tafel demontieren, übergeben oder entsorgen (LH ohne)</t>
  </si>
  <si>
    <t>01.06.</t>
  </si>
  <si>
    <t>Stahlbau (LH Kapitel 6)</t>
  </si>
  <si>
    <t>Vorbemerkungen Stahlbau (LH Kapitel 6)</t>
  </si>
  <si>
    <t>01.06.0010</t>
  </si>
  <si>
    <t>Aufständerung (Mast) mit Typstatik, mit Fußplatte 6000mm für
Strahl- und/oder Richtantenne herstellen und liefern</t>
  </si>
  <si>
    <t>01.06.0020</t>
  </si>
  <si>
    <t>Aufständerung (Mast) mit Typstatik, mit Fußplatte 4300mm für
Strahl- und/oder Richtantenne herstellen und liefern</t>
  </si>
  <si>
    <t>01.06.0030</t>
  </si>
  <si>
    <t>Aufständerung (Mast) mit Typstatik, mit Fußplatte 3500mm für
Strahl- und/oder Richtantenne herstellen und liefern</t>
  </si>
  <si>
    <t>01.06.0040</t>
  </si>
  <si>
    <t>Pulverbeschichtung RAL 9007 (Graualuminium) zur
Aufständerung (Mast) für Strahl- und/oder Richtantenne
vornehmen</t>
  </si>
  <si>
    <t>01.06.0050</t>
  </si>
  <si>
    <t>Pulverbeschichtung in RAL nach Anforderung AG zur
Aufständerung (Mast) für Strahl- und/oder Richtantenne
vornehmen</t>
  </si>
  <si>
    <t>01.06.0060</t>
  </si>
  <si>
    <t>Befestigungsmaterial für Dübelverfahren zur Aufständerung
(Mast) zur Aufständerung (Mast) für Strahl- und/oder
Richtantenne</t>
  </si>
  <si>
    <t>01.06.0070</t>
  </si>
  <si>
    <t>Montage Aufständerung (Mast), 6000/4300/3500mm für Strahl-
und/oder Richtantenne durchführen</t>
  </si>
  <si>
    <t>01.06.0080</t>
  </si>
  <si>
    <t>Multiplattenfundament (LH 6.12) mit Typstatik für Mast 6000mm
für Strahl- und/oder Richtantenne herstellen und liefern</t>
  </si>
  <si>
    <t>01.06.0090</t>
  </si>
  <si>
    <t>Multiplattenfundament (LH 6.12) mit Typstatik für Mast 4300mm
für Strahl- und/oder Richtantenne herstellen und liefern</t>
  </si>
  <si>
    <t>01.06.0100</t>
  </si>
  <si>
    <t>Multiplattenfundament (LH 6.12) mit Typstatik für Mast 3500mm
für Strahl- und/oder Richtantenne herstellen und liefern.</t>
  </si>
  <si>
    <t>01.06.0110</t>
  </si>
  <si>
    <t>Antennenbefestigung Strahlantenne als Masthalterung 6000m
zur Position 01.01.06.0010 herstellen und liefern.</t>
  </si>
  <si>
    <t>01.06.0120</t>
  </si>
  <si>
    <t>Antennenbefestigung Strahlantenne als Masthalterung
4300/3500mm zur Position 01.01.06.0020-0030 herstellen und
liefern.</t>
  </si>
  <si>
    <t>01.06.0130</t>
  </si>
  <si>
    <t>Statik/statische Berechnung für Antennenbefestigung
Strahlantenne als Masthalterung 6000/4300/3500mm zur
Position 01.01.06.0010-0030 und 0110-0120 erstellen und
liefern.</t>
  </si>
  <si>
    <t>01.06.0140</t>
  </si>
  <si>
    <t>Antennenbefestigung Strahlantenne, hängend oder stehend, zur
Montage am oder auf vorhandenen Mastauslegern an Anlagen
FIA und oder Uhren herstellen und liefern.</t>
  </si>
  <si>
    <t>01.06.0150</t>
  </si>
  <si>
    <t>statische Berechnung Antennenbefestigung Strahlantenne,
hängend oder stehend, zur Montage am oder auf vorhandenen
Mastauslegern an Anlagen FIA und oder Uhren erstellen und
liefern.</t>
  </si>
  <si>
    <t>01.06.0160</t>
  </si>
  <si>
    <t>Antennenhalterung Strahlantenne als Deckenhalterung, (LH
6.18), herstellen und liefern</t>
  </si>
  <si>
    <t>01.06.0170</t>
  </si>
  <si>
    <t>Statik/statische Berechnung für Antennenhalterung
Strahlantenne als  Deckenhalterung (LH 6.18) erstellen und
liefern.</t>
  </si>
  <si>
    <t>01.06.0180</t>
  </si>
  <si>
    <t>Antennenhalterung Strahlantenne als Wandhalterung, (LH
6.18), herstellen und liefern.</t>
  </si>
  <si>
    <t>01.06.0190</t>
  </si>
  <si>
    <t>Statik/statische Berechnung für Antennenhalterung
Strahlantenne als Wandhalterung (LH 6.18) erstellen und
liefern.</t>
  </si>
  <si>
    <t>01.06.0200</t>
  </si>
  <si>
    <t>Antennenhalterung Strahlantenne als Dachhalterung, (LH 6.18),
herstellen und liefern.</t>
  </si>
  <si>
    <t>01.06.0210</t>
  </si>
  <si>
    <t>Statik/statische Berechnung Antennenhalterung Strahlantenne
als Dachhalterung (LH 6.18) erstellen und liefern.</t>
  </si>
  <si>
    <t>01.06.0220</t>
  </si>
  <si>
    <t>Befestigung Antennenhalterung hängend oder stehend, zur
Montage am oder auf vorhandenen Mastauslegern an Anlagen
FIA und oder Uhren montieren</t>
  </si>
  <si>
    <t>01.06.0230</t>
  </si>
  <si>
    <t>Befestigung Antennenhalterung Strahlantenne als Decken-,
Wand oder Dachbefestigung LH 6.18 montieren</t>
  </si>
  <si>
    <t>01.06.0240</t>
  </si>
  <si>
    <t>Antennenhalterung Richtantenne als Gebäudewandhalterung,
(LH 6.18), herstellen und liefern.</t>
  </si>
  <si>
    <t>01.06.0250</t>
  </si>
  <si>
    <t>Statik/statische Berechnung für Antennenhalterung
Richtantenne als Gebäudewandhalterung (LH 6.18) erstellen
und liefern.</t>
  </si>
  <si>
    <t>01.06.0260</t>
  </si>
  <si>
    <t>Befestigung Antennenhalterung Richtantenne als
Gebäudewandhalterung LH 6.18 montieren</t>
  </si>
  <si>
    <t>01.06.0270</t>
  </si>
  <si>
    <t>Antennenhalterung Richtantenne als Aufdach-Halterung, (LH
6.18), herstellen und liefern.</t>
  </si>
  <si>
    <t>01.06.0280</t>
  </si>
  <si>
    <t>Statik/statische Berechnung Antennenhalterung Richtantenne
als Aufdach-Halterung (LH 6.18) erstellen und liefern.</t>
  </si>
  <si>
    <t>01.06.0290</t>
  </si>
  <si>
    <t>Befestigung Antennenhalterung Richtantenne als
Aufdach-Halterung LH 6.18 montieren</t>
  </si>
  <si>
    <t>01.06.0300</t>
  </si>
  <si>
    <t>Antennenhalterung Richtantenne als Aufdach-Halterung
Flachdächer, (LH 6.18), herstellen und liefern.</t>
  </si>
  <si>
    <t>01.06.0310</t>
  </si>
  <si>
    <t>Statik/statische Berechnung Antennenhalterung Richtantenne
als Aufdach-Halterung Flachdächer (LH 6.18) erstellen und
liefern.</t>
  </si>
  <si>
    <t>01.06.0320</t>
  </si>
  <si>
    <t>Befestigung Antennenhalterung Richtantenne als
Aufdach-Halterung Flachdächer LH 6.18 montieren</t>
  </si>
  <si>
    <t>01.06.0330</t>
  </si>
  <si>
    <t>Pulverbeschichtung RAL 9007 (Graualuminium) für
Masthalterung Strahlantenne</t>
  </si>
  <si>
    <t>01.06.0340</t>
  </si>
  <si>
    <t>Pulverbeschichtung in RAL nach Anforderung AG, für
Masthalterung Strahlantenne</t>
  </si>
  <si>
    <t>01.06.0350</t>
  </si>
  <si>
    <t>Pulverbeschichtung RAL 9007 (Graualuminium) für
Antennenhalterung hängend oder stehend, zur Montage am
oder auf vorhandenen Mastauslegern an Anlagen FIA und oder
Uhren durchführen</t>
  </si>
  <si>
    <t>01.06.0360</t>
  </si>
  <si>
    <t>Pulverbeschichtung in RAL nach Anforderung AG, für
Antennenhalterung hängend oder stehend, zur Montage am
oder auf vorhandenen Mastauslegern an Anlagen FIA und oder
Uhren durchführen</t>
  </si>
  <si>
    <t>01.06.0370</t>
  </si>
  <si>
    <t>Pulverbeschichtung RAL 9007 (Graualuminium)  für Decken-,
Wand- oder Dachhalterung Antennenhalterung Strahlantenne</t>
  </si>
  <si>
    <t>01.06.0380</t>
  </si>
  <si>
    <t>Pulverbeschichtung in RAL nach Anforderung AG, für Decken-,
Wand- oder Dachhalterung Antennenhalterung Strahlantenne</t>
  </si>
  <si>
    <t>01.06.0390</t>
  </si>
  <si>
    <t>Pulverbeschichtung RAL 9007 (Graualuminium)  für
Außenwand oder Dachhalterung (schräg/flach)
Antennenhalterung Richtantenne</t>
  </si>
  <si>
    <t>01.06.0400</t>
  </si>
  <si>
    <t>01.07.</t>
  </si>
  <si>
    <t>Tiefbau (LH Kapitel 7)</t>
  </si>
  <si>
    <t>Vorbemerkungen Tiefbau (LH Kapitel 7)</t>
  </si>
  <si>
    <t>01.07.0010</t>
  </si>
  <si>
    <t>Bodenaushub für Gründung für Multiplattenfundament (LH 7.2) herstellen</t>
  </si>
  <si>
    <t>m3</t>
  </si>
  <si>
    <t>01.07.0020</t>
  </si>
  <si>
    <t>Bodenaushub für Gründung für Ortbetofundament (LH 7.2) herstellen</t>
  </si>
  <si>
    <t>01.07.0030</t>
  </si>
  <si>
    <t>Ortbetonfundament (LH 7.2) mit Typstatik, für Mast(e) Antennen
herstellen</t>
  </si>
  <si>
    <t>01.07.0040</t>
  </si>
  <si>
    <t>Outdoorschrank-Fundament (LH 10.3) einbauen</t>
  </si>
  <si>
    <t>01.07.0050</t>
  </si>
  <si>
    <t>Bodenaushub für Einbau Fundament Outdoorschrank (LH 10.3) herstellen</t>
  </si>
  <si>
    <t>01.07.0060</t>
  </si>
  <si>
    <t>Bituminöse Bahnsteig- oder Wegbefestigung (LH 7.7) aufnehmen</t>
  </si>
  <si>
    <t>m2</t>
  </si>
  <si>
    <t>01.07.0070</t>
  </si>
  <si>
    <t>Bituminöse Bahnsteig- oder Wegbefestigung (LH 7.7) herstellen</t>
  </si>
  <si>
    <t>01.07.0080</t>
  </si>
  <si>
    <t>Betondecken (unbewehrt) Bahnsteig- oder Wegbefestigung (LH
7.7) aufnehmen</t>
  </si>
  <si>
    <t>01.07.0090</t>
  </si>
  <si>
    <t>Betondecken (unbewehrt) Bahnsteig- oder Wegbefestigung (LH
7.7) herstellen</t>
  </si>
  <si>
    <t>01.07.0100</t>
  </si>
  <si>
    <t>Asphaltbetondeckschicht Bahnsteig oder Wege (LH 7.7),
variabel, von Hand einbauen</t>
  </si>
  <si>
    <t>01.07.0110</t>
  </si>
  <si>
    <t>Verbundpflaster oder Kleinpflaster, Bahnsteig oder Wege (LH
7.7), aufnehmen</t>
  </si>
  <si>
    <t>01.07.0120</t>
  </si>
  <si>
    <t>Verbundpflaster (Betonplastersteine) für Wiederherstellung
Bahnsteigoberfächen oder Wege (LH 7.7), liefern</t>
  </si>
  <si>
    <t>01.07.0130</t>
  </si>
  <si>
    <t>Verbundpflaster zur Wiederherstellung Bahnsteigoberflächen
oder Wege (LH 7.7), verlegen</t>
  </si>
  <si>
    <t>01.07.0140</t>
  </si>
  <si>
    <t>Kleinpflaster, für Wiederherstellung  Bahnsteigoberfächen oder
Wege (LH 7.7), verlegen</t>
  </si>
  <si>
    <t>01.07.0150</t>
  </si>
  <si>
    <t>Plattenbeläge (LH 7.7) bis 30x30 cm aufnehmen</t>
  </si>
  <si>
    <t>01.07.0160</t>
  </si>
  <si>
    <t>Plattenbeläge (LH 7.7) in Mörtel, bis 30x30 cm aufnehmen</t>
  </si>
  <si>
    <t>01.07.0170</t>
  </si>
  <si>
    <t>Plattenbeläge (LH 7.7) aus Beton bis 30x30cm liefern</t>
  </si>
  <si>
    <t>01.07.0180</t>
  </si>
  <si>
    <t>Plattenbeläge (LH 7.7) aus Beton bis 30x30cm verlegen</t>
  </si>
  <si>
    <t>01.07.0190</t>
  </si>
  <si>
    <t>Plattenbeläge (LH 7.7) aus Beton bis 30x30cm, an Zementmörtel verlegen</t>
  </si>
  <si>
    <t>01.07.0200</t>
  </si>
  <si>
    <t>Plattenbeläge (LH 7.7) bis 50x50 cm, aufnehmen</t>
  </si>
  <si>
    <t>01.07.0210</t>
  </si>
  <si>
    <t>Plattenbeläge (LH 7.7) in Mörtel, bis 50x50 cm aufnehmen</t>
  </si>
  <si>
    <t>01.07.0220</t>
  </si>
  <si>
    <t>Plattenbeläge (LH 7.7) aus Beton bis 50x50 cm liefern</t>
  </si>
  <si>
    <t>01.07.0230</t>
  </si>
  <si>
    <t>Plattenbeläge (LH 7.7) aus Beton bis 50x50cm verlegen</t>
  </si>
  <si>
    <t>01.07.0240</t>
  </si>
  <si>
    <t>Plattenbeläge (LH 7.7) aus Beton bis 50x50cm, an Zementmörtel verlegen</t>
  </si>
  <si>
    <t>01.07.0250</t>
  </si>
  <si>
    <t>Frostschutzschicht (LH Kapitel 7) Kies 2/32 mm ZTVT StB
95/02 liefern und einbauen</t>
  </si>
  <si>
    <t>01.07.0260</t>
  </si>
  <si>
    <t>Frostschutzschicht (LH Kapitel 7) Brechsand 0/5 mm ZTVT StB
95/02 liefern und einbauen</t>
  </si>
  <si>
    <t>01.07.0270</t>
  </si>
  <si>
    <t>Kiestragschicht (LH Kapitel 7) 0/32 mm ZTVT StB 95/02 liefern
und einbauen</t>
  </si>
  <si>
    <t>01.07.0280</t>
  </si>
  <si>
    <t>Kiestragschicht (LH Kapitel 7) 0/45 mm ZTVT StB 95/02 liefern
und einbauen</t>
  </si>
  <si>
    <t>01.07.0290</t>
  </si>
  <si>
    <t>Leitungs-/Rohrgraben (LH 7.4) herstellen</t>
  </si>
  <si>
    <t>01.07.0300</t>
  </si>
  <si>
    <t>Bodenmaterial (LH Kapitel 7) zum Verfüllen liefern, einbauen
und verdichten</t>
  </si>
  <si>
    <t>01.07.0310</t>
  </si>
  <si>
    <t>Sandummantelung (LH 7.4) für Kabelschutzrohre liefern und einbauen</t>
  </si>
  <si>
    <t>01.07.0320</t>
  </si>
  <si>
    <t>Kabelbettung (LH 7.4) aus Sand liefern und einbauen</t>
  </si>
  <si>
    <t>01.07.0330</t>
  </si>
  <si>
    <t>Kabeltrassen-Warnband (LH 7.4) liefern und einlegen</t>
  </si>
  <si>
    <t>01.07.0340</t>
  </si>
  <si>
    <t>Kabelschutzrohr (LH 7.4) DN 40, Erdverlegung, verlegen</t>
  </si>
  <si>
    <t>01.07.0350</t>
  </si>
  <si>
    <t>Kabelschutzrohr (LH 7.4) DN 50, Erdverlegung, verlegen</t>
  </si>
  <si>
    <t>01.07.0360</t>
  </si>
  <si>
    <t>Kabelschutzrohr (LH 7.4) DN 100, Erdverlegung, verlegen</t>
  </si>
  <si>
    <t>01.07.0370</t>
  </si>
  <si>
    <t>Kabelschacht (LH 7.8) auf- und zudeckeln</t>
  </si>
  <si>
    <t>01.07.0380</t>
  </si>
  <si>
    <t>Kabelschacht (LH 7.8), Decke aufbrechen</t>
  </si>
  <si>
    <t>01.07.0390</t>
  </si>
  <si>
    <t>Kabelschacht (LH 7.8) bis Größe II, Deckel und Rahmen erneuern</t>
  </si>
  <si>
    <t>01.07.0400</t>
  </si>
  <si>
    <t>Kabelschacht (LH 7.8) bis Größe III, Deckel und Rahmen erneuern</t>
  </si>
  <si>
    <t>01.07.0410</t>
  </si>
  <si>
    <t>Kabelschacht (LH 7.8) bis Größe IV, Deckel und Rahmen erneuern</t>
  </si>
  <si>
    <t>01.07.0420</t>
  </si>
  <si>
    <t>Kabelschacht (LH 7.8) bis Größe V, Deckel und Rahmen erneuern</t>
  </si>
  <si>
    <t>01.07.0430</t>
  </si>
  <si>
    <t>Kabelkleinschacht (LH 7.4) KKS 30/30 liefern</t>
  </si>
  <si>
    <t>01.07.0440</t>
  </si>
  <si>
    <t>Kabelkleinschacht (LH 7.4) KKS 30/30 einbauen</t>
  </si>
  <si>
    <t>01.07.0450</t>
  </si>
  <si>
    <t>Kabelkleinschacht (LH 7.4) KKS 35/35 liefern</t>
  </si>
  <si>
    <t>01.07.0460</t>
  </si>
  <si>
    <t>Kabelkleinschacht (LH 7.4) KKS 35/35 einbauen</t>
  </si>
  <si>
    <t>01.07.0470</t>
  </si>
  <si>
    <t>Kabelkleinschacht (LH 7.4) AZK 65/40 liefern</t>
  </si>
  <si>
    <t>01.07.0480</t>
  </si>
  <si>
    <t>Kabelkleinschacht (LH 7.4) AZK 65/40 einbauen</t>
  </si>
  <si>
    <t>01.07.0490</t>
  </si>
  <si>
    <t>Bodenaushub (LH 7.4) für Einbau Kabelkleinschacht herstellen</t>
  </si>
  <si>
    <t>01.07.0500</t>
  </si>
  <si>
    <t>Kernbohrung (LH 7.8) im Kabelschacht für Rohr DN 40, 50 oder
100 herstellen</t>
  </si>
  <si>
    <t>01.07.0510</t>
  </si>
  <si>
    <t>Kabeltröge (LH 7.9)  Größe 1, auf- und zudeckeln</t>
  </si>
  <si>
    <t>01.07.0520</t>
  </si>
  <si>
    <t>Kabeltröge (LH 7.9) Größe 2 oder 3, auf- und zudeckeln</t>
  </si>
  <si>
    <t>01.07.0530</t>
  </si>
  <si>
    <t>Kabeltröge (LH 7.9) Größe 4 oder 5, auf- und zudeckeln</t>
  </si>
  <si>
    <t>01.07.0540</t>
  </si>
  <si>
    <t>Anbindung an Kabeltrog (LH 7.9) herstellen</t>
  </si>
  <si>
    <t>01.07.0550</t>
  </si>
  <si>
    <t>Kabeltrogdeckel (LH 7.9) Größe 1 ersetzen</t>
  </si>
  <si>
    <t>01.07.0560</t>
  </si>
  <si>
    <t>Kabeltrogdeckel (LH 7.9) Größe 2 oder 3 ersetzen</t>
  </si>
  <si>
    <t>01.07.0570</t>
  </si>
  <si>
    <t>Kabeltrogdeckel (LH 7.9) Größe 4 oder 5 ersetzen</t>
  </si>
  <si>
    <t>01.07.0580</t>
  </si>
  <si>
    <t>GFK-Kanal (LH 7.9) 150/250mm, öffnen und schließen</t>
  </si>
  <si>
    <t>01.07.0590</t>
  </si>
  <si>
    <t>Gebäudeeinführung (LH 7.5)  liefern und einbauen</t>
  </si>
  <si>
    <t>01.07.0600</t>
  </si>
  <si>
    <t>Gebäudeeinführung (LH 7.5) öffnen und schließen</t>
  </si>
  <si>
    <t>01.07.0610</t>
  </si>
  <si>
    <t>Durchbrüche an Bahnsteigkante herstellen</t>
  </si>
  <si>
    <t>01.07.0620</t>
  </si>
  <si>
    <t>Gleisquerung (LH 7.6) Baustelle beräumen</t>
  </si>
  <si>
    <t>01.07.0630</t>
  </si>
  <si>
    <t>Gleisquerung (LH 7.6), Start- und Zielgrube Boden lösen</t>
  </si>
  <si>
    <t>01.07.0640</t>
  </si>
  <si>
    <t>Gleisquerung (LH 7.6), Start- und Zielgrube Boden einbauen</t>
  </si>
  <si>
    <t>01.07.0650</t>
  </si>
  <si>
    <t>Gleisquerung (LH 7.6), Kabel- oder Suchgraben herstellen</t>
  </si>
  <si>
    <t>01.07.0660</t>
  </si>
  <si>
    <t>Gleisquerung (LH 7.6), Start-/Zielgrube herstellen</t>
  </si>
  <si>
    <t>01.07.0670</t>
  </si>
  <si>
    <t>Gleisquerung (LH 7.6), Verbau für Baugruben herstellen und beseitigen</t>
  </si>
  <si>
    <t>01.07.0680</t>
  </si>
  <si>
    <t>Gleisquerung (LH 7.6), Aussparung im Verbau herstellen</t>
  </si>
  <si>
    <t>01.07.0690</t>
  </si>
  <si>
    <t>Gleisquerung (LH 7.6), Unterkreuzung von Gleisen herstellen</t>
  </si>
  <si>
    <t>01.07.0700</t>
  </si>
  <si>
    <t>Gleisquerung (LH 7.6), Unterkreuzung von Gleisen herstellen,
Mehrlänge über 10 m</t>
  </si>
  <si>
    <t>01.07.0710</t>
  </si>
  <si>
    <t>Gleisquerung (LH 7.6), Kontrolle der Gleislage durchführen</t>
  </si>
  <si>
    <t>01.07.0720</t>
  </si>
  <si>
    <t>Gleisquerung (LH 7.6), KG2-Material liefern und einbauen</t>
  </si>
  <si>
    <t>t</t>
  </si>
  <si>
    <t>01.07.0730</t>
  </si>
  <si>
    <t>Gleisquerung (LH 7.6), Kabelkanalrohr reinigen</t>
  </si>
  <si>
    <t>01.07.0740</t>
  </si>
  <si>
    <t>01.08.</t>
  </si>
  <si>
    <t>Hochbau (LH Kapitel 8)</t>
  </si>
  <si>
    <t>01.08.0010</t>
  </si>
  <si>
    <t>Durchbruch (LH 8.1) D=15, Mauerwerk, F &lt;=100 cm2</t>
  </si>
  <si>
    <t>01.08.0020</t>
  </si>
  <si>
    <t>Durchbruch (LH 8.1) D=24, Mauerwerk, F &lt;=100 cm2</t>
  </si>
  <si>
    <t>01.08.0030</t>
  </si>
  <si>
    <t>Durchbruch (LH 8.1) D=36, Mauerwerk, F &lt;=100 cm2</t>
  </si>
  <si>
    <t>01.08.0040</t>
  </si>
  <si>
    <t>Durchbruch (LH 8.1) D=50, Mauerwerk, F &lt;=100 cm2</t>
  </si>
  <si>
    <t>01.08.0050</t>
  </si>
  <si>
    <t>Durchbruch (LH 8.1) D=15-50, Mauerwerk, schließen, F&lt; 200 cm2</t>
  </si>
  <si>
    <t>01.08.0060</t>
  </si>
  <si>
    <t>Schlitz in Mauerwerk (LH 8.1), F &lt;=50 cm2</t>
  </si>
  <si>
    <t>01.08.0070</t>
  </si>
  <si>
    <t>Schlitz in Mauerwerk (LH 8.1), F &lt;=100 cm2</t>
  </si>
  <si>
    <t>01.08.0080</t>
  </si>
  <si>
    <t>Querschnitt Schlitze schließen (LH 8.1), F&lt; 200 cm2</t>
  </si>
  <si>
    <t>01.08.0090</t>
  </si>
  <si>
    <t>Kabeldurchlass (LH 8.1) in Leicht-/Trockenbauwänden/-decken herstellen</t>
  </si>
  <si>
    <t>01.08.0100</t>
  </si>
  <si>
    <t>Kabeldurchlass (LH 8.1) in Leicht-/Trockenbauwänden/-decken schließen</t>
  </si>
  <si>
    <t>01.08.0110</t>
  </si>
  <si>
    <t>Decken-Durchbruch (LH 8.1), D=10, F &lt;=100 cm2</t>
  </si>
  <si>
    <t>01.08.0120</t>
  </si>
  <si>
    <t>Decken-Durchbruch (LH 8.1), D=15, F &lt;=100 cm2</t>
  </si>
  <si>
    <t>01.08.0130</t>
  </si>
  <si>
    <t>Decken-Durchbruch (LH 8.1), D=20, F &lt;=100 cm2</t>
  </si>
  <si>
    <t>01.08.0140</t>
  </si>
  <si>
    <t>Decken-Durchbruch (LH 8.1), D=10-20, schließen, F&lt; 200 cm2</t>
  </si>
  <si>
    <t>01.08.0150</t>
  </si>
  <si>
    <t>Allgemein Wand und Decke, Putz und Beläge (LH 8.1) wieder herstellen</t>
  </si>
  <si>
    <t>01.08.0160</t>
  </si>
  <si>
    <t>Bohrung (LH 8.1) D=22 mm, Tiefe bis 20 cm, Mauerwerk</t>
  </si>
  <si>
    <t>01.08.0170</t>
  </si>
  <si>
    <t>Bohrung (LH 8.1) D=22 mm, Tiefe bis 20 cm, Beton</t>
  </si>
  <si>
    <t>01.08.0180</t>
  </si>
  <si>
    <t>Bohrung (LH 8.1) D=22 mm, Tiefe bis 30 cm, Mauerwerk</t>
  </si>
  <si>
    <t>01.08.0190</t>
  </si>
  <si>
    <t>Bohrung (LH 8.1) D=22 mm, Tiefe bis 30 cm, Beton</t>
  </si>
  <si>
    <t>01.08.0200</t>
  </si>
  <si>
    <t>Bohrung (LH 8.1) D=22 mm, Tiefe bis 40 cm, Mauerwerk</t>
  </si>
  <si>
    <t>01.08.0210</t>
  </si>
  <si>
    <t>Bohrung (LH 8.1) D=22 mm, Tiefe bis 40 cm, Beton</t>
  </si>
  <si>
    <t>01.08.0220</t>
  </si>
  <si>
    <t>Bohrung (LH 8.1) D=36 mm, Tiefe bis 30 cm, Mauerwerk</t>
  </si>
  <si>
    <t>01.08.0230</t>
  </si>
  <si>
    <t>Bohrung (LH 8.1) D=36 mm, Tiefe bis 30 cm, Beton</t>
  </si>
  <si>
    <t>01.08.0240</t>
  </si>
  <si>
    <t>Bohrung (LH 8.1) D=36 mm, Tiefe bis 45 cm, Mauerwerk</t>
  </si>
  <si>
    <t>01.08.0250</t>
  </si>
  <si>
    <t>Bohrung (LH 8.1) D=36 mm, Tiefe bis 45 cm, Beton</t>
  </si>
  <si>
    <t>01.08.0260</t>
  </si>
  <si>
    <t>Wandbohrung (LH 8.1) D=22-36 mm, Wandstärke bis 20-45
cm, Beton  oder Mauerwerk schließen</t>
  </si>
  <si>
    <t>01.08.0270</t>
  </si>
  <si>
    <t>Kernbohrung (LH 8.1) D=52 mm, Tiefe bis 25 cm, herstellen</t>
  </si>
  <si>
    <t>01.08.0280</t>
  </si>
  <si>
    <t>Kernbohrung (LH 8.1) D=52 mm, Tiefe bis 40 cm, herstellen</t>
  </si>
  <si>
    <t>01.08.0290</t>
  </si>
  <si>
    <t>Kernbohrung (LH 8.1) D=52 mm, Tiefe bis 100 cm, herstellen</t>
  </si>
  <si>
    <t>01.08.0300</t>
  </si>
  <si>
    <t>Kernbohrung (LH 8.1) D=82 mm, Tiefe bis 25 cm, herstellen</t>
  </si>
  <si>
    <t>01.08.0310</t>
  </si>
  <si>
    <t>Kernbohrung (LH 8.1) D=82 mm, Tiefe bis 40 cm, herstellen</t>
  </si>
  <si>
    <t>01.08.0320</t>
  </si>
  <si>
    <t>Kernbohrung (LH 8.1) D=82 mm, Tiefe bis 100 cm, herstellen</t>
  </si>
  <si>
    <t>01.08.0330</t>
  </si>
  <si>
    <t>Kernbohrung (LH 8.1) D=107 mm, Tiefe bis 25 cm, herstellen</t>
  </si>
  <si>
    <t>01.08.0340</t>
  </si>
  <si>
    <t>Kernbohrung (LH 8.1) D=107 mm, Tiefe bis 40 cm, herstellen</t>
  </si>
  <si>
    <t>01.08.0350</t>
  </si>
  <si>
    <t>Kernbohrung (LH 8.1) D=107 mm, Tiefe bis 100 cm, herstellen</t>
  </si>
  <si>
    <t>01.08.0360</t>
  </si>
  <si>
    <t>Brandschottungen (LH 8.2) F30 bis 0,25 m2, öffnen und schließen</t>
  </si>
  <si>
    <t>01.08.0370</t>
  </si>
  <si>
    <t>Brandschottungen (LH 8.2) F30 bis 0,5 m2, öffnen und schließen</t>
  </si>
  <si>
    <t>01.08.0380</t>
  </si>
  <si>
    <t>Brandschottungen (LH 8.2) F30 bis 0,75 m2, öffnen und schließen</t>
  </si>
  <si>
    <t>01.08.0390</t>
  </si>
  <si>
    <t>Brandschottungen (LH 8.2) F90 bis 0,25 m2, öffnen und schließen</t>
  </si>
  <si>
    <t>01.08.0400</t>
  </si>
  <si>
    <t>Brandschottungen (LH 8.2) F90 bis 0,5 m2, öffnen und schließen</t>
  </si>
  <si>
    <t>01.08.0410</t>
  </si>
  <si>
    <t>Brandschottungen (LH 8.2) F90 bis 0,75 m2, öffnen und schließen</t>
  </si>
  <si>
    <t>01.08.0420</t>
  </si>
  <si>
    <t>Revisionsklappe (LH 8.2) (Universal) Brandschutz F30-90,
Größe =&gt; 400mm x =&gt; 400 mm bis =&lt; 600 mm x =&lt; 600 mm,</t>
  </si>
  <si>
    <t>01.08.0430</t>
  </si>
  <si>
    <t>Revisionsklappe (LH 8.2) (Universal) Brandschutz F30-90,
Größe =&gt; 600mm x =&gt; 600 mm bis =&lt; 800 mm x =&lt; 800 mm,</t>
  </si>
  <si>
    <t>01.08.0440</t>
  </si>
  <si>
    <t>Brandschutzkanal (LH 8.2) E 30, Promat, D=&gt;20 mm, öffnen
und  fachgerecht verschließen</t>
  </si>
  <si>
    <t>01.08.0450</t>
  </si>
  <si>
    <t>Brandschutzkanal (LH 8.2) E 30, Promat, D=&gt;20 mm, Kanalplatte liefern</t>
  </si>
  <si>
    <t>01.08.0460</t>
  </si>
  <si>
    <t>Brandschutzkanal (LH 8.2) E 60/90, Promat, D=&gt;50 mm, öffnen
und  fachgerecht verschließen</t>
  </si>
  <si>
    <t>01.08.0470</t>
  </si>
  <si>
    <t>Brandschutzkanal (LH 8.2) E 60/90, Promat, D=&gt;50 mm,
Kanalplatte liefern</t>
  </si>
  <si>
    <t>01.08.0480</t>
  </si>
  <si>
    <t>Dach- oder Deckenverkleidungen Station, öffnen und schließen (LH 8.1)</t>
  </si>
  <si>
    <t>01.09.</t>
  </si>
  <si>
    <t>Führungssysteme für Kabel und Leitungen (LH Kapitel 9)</t>
  </si>
  <si>
    <t>01.09.0010</t>
  </si>
  <si>
    <t>Flexibles Installationsrohr (LH 9.2), D=20 mm, 320N/1J, liefern
und verlegen/montieren</t>
  </si>
  <si>
    <t>01.09.0020</t>
  </si>
  <si>
    <t>Flexibles Installationsrohr (LH 9.2), D=40 mm, 320N/1J, liefern
und verlegen/montieren</t>
  </si>
  <si>
    <t>01.09.0030</t>
  </si>
  <si>
    <t>Flexibles Installationsrohr (LH 9.2), D=50 mm, 320N/1J, liefern
und verlegen/montieren</t>
  </si>
  <si>
    <t>01.09.0040</t>
  </si>
  <si>
    <t>Flexibles Installationsrohr (LH 9.2), D=63 mm, 320N/1J, liefern
und verlegen/montieren</t>
  </si>
  <si>
    <t>01.09.0050</t>
  </si>
  <si>
    <t>Flexibles Installationsrohr (LH 9.2), D=20 mm, 750N/2J, liefern
und verlegen/montieren</t>
  </si>
  <si>
    <t>01.09.0060</t>
  </si>
  <si>
    <t>Flexibles Installationsrohr (LH 9.2), D=40 mm, 750N/2J, liefern
und verlegen/montieren</t>
  </si>
  <si>
    <t>01.09.0070</t>
  </si>
  <si>
    <t>Flexibles Installationsrohr (LH 9.2), D=50 mm, 750N/2J, liefern
und verlegen/montieren</t>
  </si>
  <si>
    <t>01.09.0080</t>
  </si>
  <si>
    <t>Flexibles Installationsrohr (LH 9.2), D=63 mm, 750N/2J, liefern
und verlegen/montieren</t>
  </si>
  <si>
    <t>01.09.0090</t>
  </si>
  <si>
    <t>Flexibles Installationsrohr Halogenfrei (LH 9.2), D=20 mm,
750N/6J, liefern und verlegen/montieren</t>
  </si>
  <si>
    <t>01.09.0100</t>
  </si>
  <si>
    <t>Flexibles Installationsrohr Halogenfrei (LH 9.2), D=40 mm,
750N/6J, liefern und verlegen/montieren</t>
  </si>
  <si>
    <t>01.09.0110</t>
  </si>
  <si>
    <t>Flexibles Installationsrohr Halogenfrei (LH 9.2), D=50 mm,
750N/6J, liefern und verlegen/montieren</t>
  </si>
  <si>
    <t>01.09.0120</t>
  </si>
  <si>
    <t>Flexibles Installationsrohr Halogenfrei (LH 9.2), D=63 mm,
750N/6J, liefern und verlegen/montieren</t>
  </si>
  <si>
    <t>01.09.0130</t>
  </si>
  <si>
    <t>Rohrverbinder für Flexibles Installationsrohr (LH 9.2), D=20-63
mm, liefern und montieren</t>
  </si>
  <si>
    <t>01.09.0140</t>
  </si>
  <si>
    <t>Flex Metallschutzschlauch (LH 9.2), (bis) D=30 mm, liefern und
montieren</t>
  </si>
  <si>
    <t>01.09.0150</t>
  </si>
  <si>
    <t>Kabelschutzrohr (LH 9.3) DN 40, Erdverlegung, liefern</t>
  </si>
  <si>
    <t>01.09.0160</t>
  </si>
  <si>
    <t>Kabelschutzrohr (LH 9.3) DN 50, Erdverlegung, liefern</t>
  </si>
  <si>
    <t>01.09.0170</t>
  </si>
  <si>
    <t>Kabelschutzrohr (LH 7.4) DN 100, Erdverlegung, liefern</t>
  </si>
  <si>
    <t>01.09.0180</t>
  </si>
  <si>
    <t>Muffenverbindungen für Kabelschutzrohr (LH 7.4) DN 40, 50
oder 100, liefern</t>
  </si>
  <si>
    <t>01.09.0190</t>
  </si>
  <si>
    <t>Starres Montagerohr (LH 9.4), D=16 mm, liefern und montieren</t>
  </si>
  <si>
    <t>01.09.0200</t>
  </si>
  <si>
    <t>Rohr-Klemmschelle für starres Montagerohr (LH 9.4), D=16 mm, liefern</t>
  </si>
  <si>
    <t>01.09.0210</t>
  </si>
  <si>
    <t>Universalmuffe für starres Montagerohr (LH 9.4), D=16 mm, liefern</t>
  </si>
  <si>
    <t>01.09.0220</t>
  </si>
  <si>
    <t>Rohrbogen 90 Grad für starres Montagerohr (LH 9.4), D=16 mm, liefern</t>
  </si>
  <si>
    <t>01.09.0230</t>
  </si>
  <si>
    <t>Starres Montagerohr (LH 9.4), D=20 mm, liefern und montieren</t>
  </si>
  <si>
    <t>01.09.0240</t>
  </si>
  <si>
    <t>Rohr-Klemmschelle für starres Montagerohr (LH 9.4), D=20 mm, liefern</t>
  </si>
  <si>
    <t>01.09.0250</t>
  </si>
  <si>
    <t>Universalmuffe für starres Montagerohr (LH 9.4), D=20 mm, liefern</t>
  </si>
  <si>
    <t>01.09.0260</t>
  </si>
  <si>
    <t>Rohrbogen 90 Grad für starres Montagerohr (LH 9.4), D=20 mm, liefern</t>
  </si>
  <si>
    <t>01.09.0270</t>
  </si>
  <si>
    <t>Starres Montagerohr (LH 9.4), D=25 mm, liefern und montieren</t>
  </si>
  <si>
    <t>01.09.0280</t>
  </si>
  <si>
    <t>Rohr-Klemmschelle für starres Montagerohr (LH 9.4), D=25 mm, liefern</t>
  </si>
  <si>
    <t>01.09.0290</t>
  </si>
  <si>
    <t>Universalmuffe für starres Montagerohr (LH 9.4), D=25 mm, liefern</t>
  </si>
  <si>
    <t>01.09.0300</t>
  </si>
  <si>
    <t>Rohrbogen 90 Grad für starres Montagerohr (LH 9.4), D=25 mm, liefern</t>
  </si>
  <si>
    <t>01.09.0310</t>
  </si>
  <si>
    <t>Starres Montagerohr (LH 9.4), D=32 mm, liefern und montieren</t>
  </si>
  <si>
    <t>01.09.0320</t>
  </si>
  <si>
    <t>Rohr-Klemmschelle für starres Montagerohr (LH 9.4), D=32 mm, liefern</t>
  </si>
  <si>
    <t>01.09.0330</t>
  </si>
  <si>
    <t>Universalmuffe für starres Montagerohr (LH 9.4), D=32 mm, liefern</t>
  </si>
  <si>
    <t>01.09.0340</t>
  </si>
  <si>
    <t>Rohrbogen 90 Grad für starres Montagerohr (LH 9.4), D=32 mm, liefern</t>
  </si>
  <si>
    <t>01.09.0350</t>
  </si>
  <si>
    <t>Starres Montagerohr (LH 9.4), D=40 mm, liefern und montieren</t>
  </si>
  <si>
    <t>01.09.0360</t>
  </si>
  <si>
    <t>Rohr-Klemmschelle für starres Montagerohr (LH 9.4), D=40 mm, liefern</t>
  </si>
  <si>
    <t>01.09.0370</t>
  </si>
  <si>
    <t>Universalmuffe für starres Montagerohr (LH 9.4), D=40 mm, liefern</t>
  </si>
  <si>
    <t>01.09.0380</t>
  </si>
  <si>
    <t>Rohrbogen 90 Grad für starres Montagerohr (LH 9.4), D=40 mm, liefern</t>
  </si>
  <si>
    <t>01.09.0390</t>
  </si>
  <si>
    <t>Stahlpanzerrohrr (LH 9.4), D=32 mm, liefern und montieren</t>
  </si>
  <si>
    <t>01.09.0400</t>
  </si>
  <si>
    <t>Stahl-Abstandsschelle für Stahlpanzerrohrr (LH 9.4), D=32 mm, liefern</t>
  </si>
  <si>
    <t>01.09.0410</t>
  </si>
  <si>
    <t>Stahl-Steckmuffe für Stahlpanzerrohrr (LH 9.4), D=32 mm, liefern</t>
  </si>
  <si>
    <t>01.09.0420</t>
  </si>
  <si>
    <t>Stahlpanzerrohrr (LH 9.4), D=40 mm, liefern und montieren</t>
  </si>
  <si>
    <t>01.09.0430</t>
  </si>
  <si>
    <t>Stahl-Abstandsschelle für Stahlpanzerrohrr (LH 9.4), D=40 mm, liefern</t>
  </si>
  <si>
    <t>01.09.0440</t>
  </si>
  <si>
    <t>Stahl-Steckmuffe für Stahlpanzerrohrr (LH 9.4), D=40 mm, liefern</t>
  </si>
  <si>
    <t>01.09.0450</t>
  </si>
  <si>
    <t>Ankerschiene (LH 9.5) C-Profil 30x15 mm, gelocht, Stahl,
feuerverzinkt,  Schlitzweite 16 mm</t>
  </si>
  <si>
    <t>01.09.0460</t>
  </si>
  <si>
    <t>Hammerfuß-Bügelschelle (LH 9.5), 1 Kabel, Spannbereich von
12-30 mm,  für C-Profil 30x15 mm, Schlitzweite 16 mm</t>
  </si>
  <si>
    <t>01.09.0470</t>
  </si>
  <si>
    <t>Hammerfuß-Bügelschelle (LH 9.5), 1 Kabel, Spannbereich von
30-64 mm,  für C-Profil 30x15 mm, Schlitzweite 16 mm</t>
  </si>
  <si>
    <t>01.09.0480</t>
  </si>
  <si>
    <t>Hammerfuß-Bügelschelle (LH 9.5), 1 Kabel, Spannbereich von
64-82 mm,  für C-Profil 30x15 mm, Schlitzweite 16 mm</t>
  </si>
  <si>
    <t>01.09.0490</t>
  </si>
  <si>
    <t>Hammerfuß-Bügelschelle (LH 9.5), 1 Kabel, Spannbereich von
82-100 mm,  für C-Profil 30x15 mm, Schlitzweite 16 mm</t>
  </si>
  <si>
    <t>01.09.0500</t>
  </si>
  <si>
    <t>Hammerfuß-Bügelschelle Langwanne  (LH 9.5), 2 Kabel,
Spannbereich von 12-30 mm,  für C-Profil 30x15 mm,
Schlitzweite 16 mm</t>
  </si>
  <si>
    <t>01.09.0510</t>
  </si>
  <si>
    <t>Hammerfuß-Bügelschelle Langwanne  (LH 9.5), 2 Kabel,
Spannbereich von 30-64 mm,  für C-Profil 30x15 mm,
Schlitzweite 16 mm</t>
  </si>
  <si>
    <t>01.09.0520</t>
  </si>
  <si>
    <t>Hammerfuß-Bügelschelle Langwanne (LH 9.5), 2 Kabel,
Spannbereich von 64-82 mm,  für C-Profil 30x15 mm,
Schlitzweite 16 mm</t>
  </si>
  <si>
    <t>01.09.0530</t>
  </si>
  <si>
    <t>Hammerfuß-Bügelschelle Langwanne (LH 9.5), 2 Kabel,
Spannbereich von 82-100 mm,  für C-Profil 30x15 mm,
Schlitzweite 16 mm</t>
  </si>
  <si>
    <t>01.09.0540</t>
  </si>
  <si>
    <t>Gegenwannen für Hammerfuß-Bügelschelle (LH 9.5),
Spannbereich von 12-30 mm,  für C-Profil 30x15 mm,
Schlitzweite 16 mm</t>
  </si>
  <si>
    <t>01.09.0550</t>
  </si>
  <si>
    <t>Gegenwannen für Hammerfuß-Bügelschelle (LH 9.5),
Spannbereich von 30-64 mm,  für C-Profil 30x15 mm,
Schlitzweite 16 mm</t>
  </si>
  <si>
    <t>01.09.0560</t>
  </si>
  <si>
    <t>Gegenwannen für Hammerfuß-Bügelschelle (LH 9.5),
Spannbereich von 64-82 mm,  für C-Profil 30x15 mm,
Schlitzweite 16 mm</t>
  </si>
  <si>
    <t>01.09.0570</t>
  </si>
  <si>
    <t>Gegenwannen für Hammerfuß-Bügelschelle (LH 9.5),
Spannbereich von 82-100 mm,  für C-Profil 30x15 mm,
Schlitzweite 16 mm</t>
  </si>
  <si>
    <t>01.09.0580</t>
  </si>
  <si>
    <t>Doppelwannen für Hammerfuß-Bügelschelle (LH 9.5), 2 Kabel,
Spannbereich von 12-30 mm,  für C-Profil 30x15 mm,</t>
  </si>
  <si>
    <t>01.09.0590</t>
  </si>
  <si>
    <t>Doppelwannen für Hammerfuß-Bügelschelle (LH 9.5), 2 Kabel,
Spannbereich von 30-64 mm,  für C-Profil 30x15 mm,</t>
  </si>
  <si>
    <t>01.09.0600</t>
  </si>
  <si>
    <t>Doppelwannen für Hammerfuß-Bügelschelle (LH 9.5), 2 Kabel,
Spannbereich von 64-82 mm,  für C-Profil 30x15 mm,</t>
  </si>
  <si>
    <t>01.09.0610</t>
  </si>
  <si>
    <t>Doppelwannen für Hammerfuß-Bügelschelle (LH 9.5), 2 Kabel,
Spannbereich von 82-100 mm,  für C-Profil 30x15 mm,</t>
  </si>
  <si>
    <t>01.09.0620</t>
  </si>
  <si>
    <t>LF-Kanal (LH 9.6), halogenfrei, 20x20 mm, liefern und montieren</t>
  </si>
  <si>
    <t>01.09.0630</t>
  </si>
  <si>
    <t>LF-Kanal (LH 9.6), 15x15 mm, liefern und montieren</t>
  </si>
  <si>
    <t>01.09.0640</t>
  </si>
  <si>
    <t>LF-Kanal (LH 9.6), halogenfrei, 30x45 mm, liefern und montieren</t>
  </si>
  <si>
    <t>01.09.0650</t>
  </si>
  <si>
    <t>LF-Kanal (LH 9.6), halogenfrei, 40x60 mm, mit Trennwannd,
liefern und montieren</t>
  </si>
  <si>
    <t>01.09.0660</t>
  </si>
  <si>
    <t>LF-Kanal (LH 9.6), halogenfrei, 60x90 mm, mit Trennwannd,
liefern und montieren</t>
  </si>
  <si>
    <t>01.09.0670</t>
  </si>
  <si>
    <t>LF-Kanal (LH 9.6), halogenfrei, 60x110 mm, mit Trennwannd,
liefern und montieren</t>
  </si>
  <si>
    <t>01.09.0680</t>
  </si>
  <si>
    <t>LF-Kanal (LH 9.6), halogenfrei, 60x150 mm, mit Trennwannd,
liefern und montieren</t>
  </si>
  <si>
    <t>01.09.0690</t>
  </si>
  <si>
    <t>LF-Kanal (LH 9.6), 60x190 mm, mit Trennwannd, liefern und montieren</t>
  </si>
  <si>
    <t>01.09.0700</t>
  </si>
  <si>
    <t>LF-Kanal (LH 9.6), 60x230 mm, mit Trennwannd, liefern und montieren</t>
  </si>
  <si>
    <t>01.09.0710</t>
  </si>
  <si>
    <t>Brüstungskanal (LH 9.7) 70x130 mm, liefern und montieren</t>
  </si>
  <si>
    <t>01.09.0720</t>
  </si>
  <si>
    <t>Brüstungskanal (LH 9.7) 70x170 mm, liefern und montieren</t>
  </si>
  <si>
    <t>01.09.0730</t>
  </si>
  <si>
    <t>Endkappe Brüstungskanal (LH 9.7) 70x170 mm, liefern und montieren</t>
  </si>
  <si>
    <t>01.09.0740</t>
  </si>
  <si>
    <t>Endkappe Brüstungskanal (LH 9.7) 70x130 mm, liefern und montieren</t>
  </si>
  <si>
    <t>01.09.0750</t>
  </si>
  <si>
    <t>Innenwinkel Brüstungskanal (LH 9.7) 70x170 mm, liefern und montieren</t>
  </si>
  <si>
    <t>01.09.0760</t>
  </si>
  <si>
    <t>Innenwinkel Brüstungskanal (LH 9.7) 70x130 mm, liefern und montieren</t>
  </si>
  <si>
    <t>01.09.0770</t>
  </si>
  <si>
    <t>Außenwinkel Brüstungskanal (LH 9.7) 70x170 mm, liefern und montieren</t>
  </si>
  <si>
    <t>01.09.0780</t>
  </si>
  <si>
    <t>Außenwinkel Brüstungskanal (LH 9.7) 70x130 mm, liefern und montieren</t>
  </si>
  <si>
    <t>01.09.0790</t>
  </si>
  <si>
    <t>Trennsteg Brüstungskanal (LH 9.7), liefern und montieren</t>
  </si>
  <si>
    <t>01.09.0800</t>
  </si>
  <si>
    <t>Einbaudose Brüstungskanal (LH 9.7), einfach, liefern und montieren</t>
  </si>
  <si>
    <t>01.09.0810</t>
  </si>
  <si>
    <t>Einbaudose Brüstungskanal (LH 9.7), 3-fach, liefern und montieren</t>
  </si>
  <si>
    <t>01.09.0820</t>
  </si>
  <si>
    <t>Einbaudose Brüstungskanal (LH 9.7), 2-fach, liefern und montieren</t>
  </si>
  <si>
    <t>01.09.0830</t>
  </si>
  <si>
    <t>Geräteblende für BR-Kanal (LH 9.7), Steckdose, 1-fach, rot,
liefern und montieren</t>
  </si>
  <si>
    <t>01.09.0840</t>
  </si>
  <si>
    <t>Geräteblende für BR-Kanal (LH 9.7), Steckdose, 1-fach,
Reinweiß oder Cremeweiß, liefern und montieren</t>
  </si>
  <si>
    <t>01.09.0850</t>
  </si>
  <si>
    <t>Geräteblende für BR-Kanal (LH 9.7), Steckdose, 2 fach, rot,
liefern und montieren</t>
  </si>
  <si>
    <t>01.09.0860</t>
  </si>
  <si>
    <t>Geräteblende für BR-Kanal (LH 9.7), Steckdose, 2 fach,
Reinweiß oder Cremeweiß, liefern und montieren</t>
  </si>
  <si>
    <t>01.09.0870</t>
  </si>
  <si>
    <t>Geräteblende für BR-Kanal (LH 9.7), Steckdose, 3-fach, rot,
liefern und montieren</t>
  </si>
  <si>
    <t>01.09.0880</t>
  </si>
  <si>
    <t>Geräteblende für BR-Kanal (LH 9.7), Steckdose, 3-fach,
Reinweiß oder Cremeweiß, liefern und montieren</t>
  </si>
  <si>
    <t>01.09.0890</t>
  </si>
  <si>
    <t>Leitungsführungskanal (LH 9.8) E30-E90, 20x20 mm, liefern
und montieren</t>
  </si>
  <si>
    <t>01.09.0900</t>
  </si>
  <si>
    <t>Leitungsführungskanal (LH 9.8) E30-E90, 24x30 mm, liefern
und montieren</t>
  </si>
  <si>
    <t>01.09.0910</t>
  </si>
  <si>
    <t>Leitungsführungskanal (LH 9.8) E30-E90, 30x30 mm, liefern
und montieren</t>
  </si>
  <si>
    <t>01.09.0920</t>
  </si>
  <si>
    <t>Leitungsführungskanal (LH 9.8) E30-E90, 44x60 mm, liefern
und montieren</t>
  </si>
  <si>
    <t>01.09.0930</t>
  </si>
  <si>
    <t>Potentialverbinder Leitungsführungskanal (LH 9.8) E30-E90,
liefern und montieren</t>
  </si>
  <si>
    <t>01.09.0940</t>
  </si>
  <si>
    <t>Leitungsführungskanal (LH 9.8) E30-E90, RAL nach
Anforderung AG herstellen</t>
  </si>
  <si>
    <t>01.09.0950</t>
  </si>
  <si>
    <t>Gitterrinne (LH 9.9) H 30 x B 100 mm, liefern und montieren</t>
  </si>
  <si>
    <t>01.09.0960</t>
  </si>
  <si>
    <t>Gitterrinne (LH 9.9) H 30 x B 200 mm, liefern und montieren</t>
  </si>
  <si>
    <t>01.09.0970</t>
  </si>
  <si>
    <t>Gitterrinne (LH 9.9) H 30 x B 300 mm, liefern und montieren</t>
  </si>
  <si>
    <t>01.09.0980</t>
  </si>
  <si>
    <t>Gitterrinne (LH 9.9) H 55 x B 100 mm, liefern und montieren</t>
  </si>
  <si>
    <t>01.09.0990</t>
  </si>
  <si>
    <t>Gitterrinne (LH 9.9) H 55 x B 200 mm, liefern und montieren</t>
  </si>
  <si>
    <t>01.09.1000</t>
  </si>
  <si>
    <t>Gitterrinne (LH 9.9) H 55 x B 300 mm, liefern und montieren</t>
  </si>
  <si>
    <t>01.09.1010</t>
  </si>
  <si>
    <t>Verbinder für Gitterrinnen (LH 9.9) liefern und montieren</t>
  </si>
  <si>
    <t>01.09.1020</t>
  </si>
  <si>
    <t>Trennsteg für Gitterrinne (LH 9.9), H=30 mm,
tauchfeuerverzinkt, liefern und montieren</t>
  </si>
  <si>
    <t>01.09.1030</t>
  </si>
  <si>
    <t>Trennsteg für Gitterrinne (LH 9.9), H=55 mm,
tauchfeuerverzinkt, liefern und montieren</t>
  </si>
  <si>
    <t>01.09.1040</t>
  </si>
  <si>
    <t>Hängestiel-/Wandausleger für Gitterrinnen (LH 9.9),
tauchfeuerverzinkt, B=165 mmm, liefern und montieren,</t>
  </si>
  <si>
    <t>01.09.1050</t>
  </si>
  <si>
    <t>Hängestiel-/Wandausleger für Gitterrinnen (LH 9.9),
tauchfeuerverzinkt, B=215 mmm, liefern und montieren,</t>
  </si>
  <si>
    <t>01.09.1060</t>
  </si>
  <si>
    <t>Hängestiel-/Wandausleger für Gitterrinnen (LH 9.9),
tauchfeuerverzinkt, B=365 mmm, liefern und montieren,</t>
  </si>
  <si>
    <t>01.09.1070</t>
  </si>
  <si>
    <t>Erdungsklemme für Gitterrinnen (LH 9.9), zum Anschluss von
Potentialausgleichs-/Erdungsleitungen, liefern und</t>
  </si>
  <si>
    <t>01.09.1080</t>
  </si>
  <si>
    <t>Gitterrinnen-Tragewinkel/-schiene (LH 9.9), L= 180 bis 400 mm,
tauchfeuerverzinkt, liefern und montieren</t>
  </si>
  <si>
    <t>01.09.1090</t>
  </si>
  <si>
    <t>Gewindestangen M8 (LH 9.9), liefern</t>
  </si>
  <si>
    <t>01.09.1100</t>
  </si>
  <si>
    <t>Kabelrinne (LH 9.9), 60 x 100 mm, feuerverzinkt, liefern und montieren</t>
  </si>
  <si>
    <t>01.09.1110</t>
  </si>
  <si>
    <t>Kabelrinne (LH 9.9), 60 x 200 mm, feuerverzinkt, liefern und montieren</t>
  </si>
  <si>
    <t>01.09.1120</t>
  </si>
  <si>
    <t>Kabelrinne (LH 9.9), 60 x 300 mm, feuerverzinkt, liefern und montieren</t>
  </si>
  <si>
    <t>01.09.1130</t>
  </si>
  <si>
    <t>Trennsteg für Kabelrinne (LH 9.9), 60 mm, feuerverzinkt, liefern
und montieren</t>
  </si>
  <si>
    <t>01.09.1140</t>
  </si>
  <si>
    <t>Verbinder für Kabelrinne (LH 9.9), V4A, liefern und montieren</t>
  </si>
  <si>
    <t>01.09.1150</t>
  </si>
  <si>
    <t>Kantenschutz/Kantenschutzprofil (LH 9.9), flexibel, liefern und
montieren</t>
  </si>
  <si>
    <t>01.09.1160</t>
  </si>
  <si>
    <t>T-Abzweigstück 90 Grad (LH 9.9), B=100 mm, feuerverzinkt,
horizontale Montage, liefern und montieren</t>
  </si>
  <si>
    <t>01.09.1170</t>
  </si>
  <si>
    <t>T-Abzweigstück 90 Grad (LH 9.9), B=200 mm, feuerverzinkt,
horizontale Montage, liefern und montieren</t>
  </si>
  <si>
    <t>01.09.1180</t>
  </si>
  <si>
    <t>T-Abzweigstück 90 Grad (LH 9.9), B=300 mm, feuerverzinkt,
horizontale Montage, liefern und montieren</t>
  </si>
  <si>
    <t>01.09.1190</t>
  </si>
  <si>
    <t>Eckstück 90 Grad (LH 9.9), B=100 mm, feuerverzinkt,
horizontale Montage, liefern und montieren</t>
  </si>
  <si>
    <t>01.09.1200</t>
  </si>
  <si>
    <t>Eckstück 90 Grad (LH 9.9), B=200 mm, feuerverzinkt,
horizontale Montage, liefern und montieren</t>
  </si>
  <si>
    <t>01.09.1210</t>
  </si>
  <si>
    <t>Eckstück 90 Grad (LH 9.9), B=300 mm, feuerverzinkt,
horizontale Montage, liefern und montieren</t>
  </si>
  <si>
    <t>01.09.1220</t>
  </si>
  <si>
    <t>Hängestiel mit Ausleger (LH 9.9), Deckenmontage, L=200 mm,
feuerverzinkt, liefern und montieren</t>
  </si>
  <si>
    <t>01.09.1230</t>
  </si>
  <si>
    <t>Hängestiel mit Ausleger (LH 9.9), Deckenmontage, L=300 mm,
feuerverzinkt, liefern und montieren</t>
  </si>
  <si>
    <t>01.09.1240</t>
  </si>
  <si>
    <t>Hängestiel mit Ausleger (LH 9.9), Deckenmontage, L=600 mm,
feuerverzinkt, liefern und montieren</t>
  </si>
  <si>
    <t>01.09.1250</t>
  </si>
  <si>
    <t>Hängestiel mit Ausleger (LH 9.9), Deckenmontage, L=1200
mm, feuerverzinkt, liefern und montieren</t>
  </si>
  <si>
    <t>01.09.1260</t>
  </si>
  <si>
    <t>Ausleger, Wandmontage (LH 9.9), L=100 mm,
tauchfeuerverzinkt, liefern und montieren</t>
  </si>
  <si>
    <t>01.09.1270</t>
  </si>
  <si>
    <t>Ausleger, Wandmontage (LH 9.9), L=200 mm,
tauchfeuerverzinkt, liefern und montieren</t>
  </si>
  <si>
    <t>01.09.1280</t>
  </si>
  <si>
    <t>Ausleger, Wandmontage (LH 9.9), L=300 mm,
tauchfeuerverzinkt, liefern und montieren</t>
  </si>
  <si>
    <t>01.09.1290</t>
  </si>
  <si>
    <t>Kabelleiter (Steigetrasse) (LH 9.9), 100x60 mm, liefern und montieren</t>
  </si>
  <si>
    <t>01.09.1300</t>
  </si>
  <si>
    <t>Kabelsammelhalter (LH ohne) als Klammer bis (ca.) 8
Leitungen, liefern und montieren</t>
  </si>
  <si>
    <t>01.09.1310</t>
  </si>
  <si>
    <t>Kabelsammelhalter (LH ohne) als Klammer bis (ca.) 15
Leitungen, liefern und montieren</t>
  </si>
  <si>
    <t>01.09.1320</t>
  </si>
  <si>
    <t>Kabelsammelhalter (LH ohne) als Klammer bis (ca.) 30
Leitungen, liefern und montieren</t>
  </si>
  <si>
    <t>01.09.1330</t>
  </si>
  <si>
    <t>Kabelhochführung (LH ohne) herstellen</t>
  </si>
  <si>
    <t>01.09.1340</t>
  </si>
  <si>
    <t>Gerätedose 1-fach, Unterputz (LH ohne), Tiefe 46 mm, liefern
und installieren</t>
  </si>
  <si>
    <t>01.09.1350</t>
  </si>
  <si>
    <t>Gerätedose 2-fach, Unterputz (LH ohne), Tiefe 46 mm, liefern
und installieren</t>
  </si>
  <si>
    <t>01.09.1360</t>
  </si>
  <si>
    <t>Gerätedose 1-fach, Unterputz (LH ohne), Tiefe 66 mm, liefern
und installieren</t>
  </si>
  <si>
    <t>01.09.1370</t>
  </si>
  <si>
    <t>Gerätedose 2-fach, Unterputz (LH ohne), Tiefe 66 mm, liefern
und installieren</t>
  </si>
  <si>
    <t>01.09.1380</t>
  </si>
  <si>
    <t>Gerätedose 1-fach, Hohlwand (LH ohne), Tiefe 40 mm, liefern
und montieren</t>
  </si>
  <si>
    <t>01.09.1390</t>
  </si>
  <si>
    <t>Gerätedose 2-fach, Hohlwand (LH ohne), Tiefe 40 mm, liefern
und montieren</t>
  </si>
  <si>
    <t>01.09.1400</t>
  </si>
  <si>
    <t>Gerätedose 1-fach, Hohlwand (LH ohne), Tiefe 61 mm, liefern
und montieren</t>
  </si>
  <si>
    <t>01.10.</t>
  </si>
  <si>
    <t>Technikschränke und Gefäßgehäuse (LH Kapitel 10)</t>
  </si>
  <si>
    <t>Vorbemerkungen Technikschränke und Gefäßgehäuse (LH Kapitel 10)</t>
  </si>
  <si>
    <t>01.10.0010</t>
  </si>
  <si>
    <t>Betonsockel für Outdoorschrank (LH 10.3), liefern und montieren</t>
  </si>
  <si>
    <t>01.10.0020</t>
  </si>
  <si>
    <t>Graffitbeschichtung (LH 10.3) Outdoorschränke, durchführen</t>
  </si>
  <si>
    <t>01.10.0030</t>
  </si>
  <si>
    <t>Schließsystem (LH 10.4), für 19-Zoll-Schränke, Indoor/Outdoor,
liefern und montieren</t>
  </si>
  <si>
    <t>01.10.0040</t>
  </si>
  <si>
    <t>Montagebox Outdoor (LH 10.5), Abmessungen ca.  Breite 400
mm x Tiefe 250 mm x Höhe 500 mm, liefern und montieren</t>
  </si>
  <si>
    <t>01.10.0050</t>
  </si>
  <si>
    <t>Montagebox Indoor (LH 10.5), Abmessungen ca.  Breite 400
mm x Tiefe 250 mm x Höhe 500 mm, liefern und montieren</t>
  </si>
  <si>
    <t>01.10.0060</t>
  </si>
  <si>
    <t>Montagebox Outdoor (LH 10.5), Abmessungen ca.  Breite 500
mm x Tiefe 320 mm x Höhe 600 mm, liefern und montieren</t>
  </si>
  <si>
    <t>01.10.0070</t>
  </si>
  <si>
    <t>01.10.0080</t>
  </si>
  <si>
    <t>Montagebox Outdoor (LH 10.5), Farbanpassung nach RAL 9007, durchführen</t>
  </si>
  <si>
    <t>01.10.0090</t>
  </si>
  <si>
    <t>Montagebox Outdoor (LH 10.5), Farbanpassung nach
RAL-Anforderung AG, durchführen</t>
  </si>
  <si>
    <t>01.11.</t>
  </si>
  <si>
    <t>ITK-Kabelanlagen und Abschlüsse (LH Kapitel 11)</t>
  </si>
  <si>
    <t>Vorbemerkungen Kabelanlagen und Abschlüsse</t>
  </si>
  <si>
    <t>01.11.0010</t>
  </si>
  <si>
    <t>Kabelkennzeichnungsstreifen (LH 11.1) Fernmeldekabel liefern
und anbringen</t>
  </si>
  <si>
    <t>01.11.0020</t>
  </si>
  <si>
    <t>Kennzeichnung (LH 11.1) von Kabeln mit Schildern (Markierer),
liefern und anbringen</t>
  </si>
  <si>
    <t>01.11.0030</t>
  </si>
  <si>
    <t>Kennzeichnung (LH 11.1) von Kabeln mit Schildern (Markierer) ,
liefern und anbringen</t>
  </si>
  <si>
    <t>01.11.0040</t>
  </si>
  <si>
    <t>Kabel J-Y(St)Y (LH 11.2) 2x2x0,6 mm, liefern und verlegen</t>
  </si>
  <si>
    <t>01.11.0050</t>
  </si>
  <si>
    <t>Kabel J-Y(St)Y (LH 11.2) 2x2x0,8 mm, liefern und verlegen</t>
  </si>
  <si>
    <t>01.11.0060</t>
  </si>
  <si>
    <t>Kabel J-Y(St)Y (LH 11.2) 4x2x0,6 mm, liefern und verlegen</t>
  </si>
  <si>
    <t>01.11.0070</t>
  </si>
  <si>
    <t>Kabel J-Y(St)Y (LH 11.2) 4x2x0,8 mm, liefern und verlegen</t>
  </si>
  <si>
    <t>01.11.0080</t>
  </si>
  <si>
    <t>Kabel J-Y(St)Y (LH 11.2) 8x2x0,6 mm, liefern und verlegen</t>
  </si>
  <si>
    <t>01.11.0090</t>
  </si>
  <si>
    <t>Kabel J-Y(St)Y (LH 11.2) 8x2x0,8 mm, liefern und verlegen</t>
  </si>
  <si>
    <t>01.11.0100</t>
  </si>
  <si>
    <t>Kabel J-Y(St)Y (LH 11.2) 10x2x0,6 mm, liefern und verlegen</t>
  </si>
  <si>
    <t>01.11.0110</t>
  </si>
  <si>
    <t>Kabel J-Y(St)Y (LH 11.2) 10x2x0,8 mm, liefern und verlegen</t>
  </si>
  <si>
    <t>01.11.0120</t>
  </si>
  <si>
    <t>Kabel J-Y(St)Y (LH 11.2) 20x2x0,8 mm, liefern und verlegen</t>
  </si>
  <si>
    <t>01.11.0130</t>
  </si>
  <si>
    <t>Kabel J-Y(St)Y (LH 11.2) 50x2x0,8 mm, liefern und verlegen</t>
  </si>
  <si>
    <t>01.11.0140</t>
  </si>
  <si>
    <t>Kabel J-Y(St)Y (LH 11.2) 100x2x0,8 mm, liefern und verlegen</t>
  </si>
  <si>
    <t>01.11.0150</t>
  </si>
  <si>
    <t>Kabel J-YY (LH 11.2) 2x2x0,6 mm, liefern und verlegen</t>
  </si>
  <si>
    <t>01.11.0160</t>
  </si>
  <si>
    <t>Kabel J-YY (LH 11.2) 4x2x0,6 mm , liefern und verlegen</t>
  </si>
  <si>
    <t>01.11.0170</t>
  </si>
  <si>
    <t>Kabel J-YY (LH 11.2) 10x2x0,6 mm, liefern und verlegen</t>
  </si>
  <si>
    <t>01.11.0180</t>
  </si>
  <si>
    <t>Kabel J-YY (LH 11.2) 20x2x0,6 mm, liefern und verlegen</t>
  </si>
  <si>
    <t>01.11.0190</t>
  </si>
  <si>
    <t>A-2Y(L)2Y (LH 11.2) 4x2x0,6 mm, liefern und verlegen</t>
  </si>
  <si>
    <t>01.11.0200</t>
  </si>
  <si>
    <t>A-2Y(L)2Y (LH 11.2) 4x2x0,8 mm, liefern und verlegen</t>
  </si>
  <si>
    <t>01.11.0210</t>
  </si>
  <si>
    <t>A-2Y(L)2Y (LH 11.2) 8x2x0,6 mm, liefern und verlegen</t>
  </si>
  <si>
    <t>01.11.0220</t>
  </si>
  <si>
    <t>A-2Y(L)2Y (LH 11.2) 8x2x0,8 mm, liefern und verlegen</t>
  </si>
  <si>
    <t>01.11.0230</t>
  </si>
  <si>
    <t>A-2Y(L)2Y (LH 11.2) 10x2x0,6 mm, liefern und verlegen</t>
  </si>
  <si>
    <t>01.11.0240</t>
  </si>
  <si>
    <t>A-2Y(L)2Y (LH 11.2) 10x2x0,8 mm, liefern und verlegen</t>
  </si>
  <si>
    <t>01.11.0250</t>
  </si>
  <si>
    <t>A-2Y(L)2Y (LH 11.2) 20x2x0,8 mm, liefern und verlegen</t>
  </si>
  <si>
    <t>01.11.0260</t>
  </si>
  <si>
    <t>A-2Y(L)2Y (LH 11.2) 50x2x0,8 mm, liefern und verlegen</t>
  </si>
  <si>
    <t>01.11.0270</t>
  </si>
  <si>
    <t>A-2Y(L)2Y (LH 11.2) 100x2x0,8 mm, liefern und verlegen</t>
  </si>
  <si>
    <t>01.11.0280</t>
  </si>
  <si>
    <t>Kabel halogenfrei J-H(St)H (LH 11.3) 2x2x0,6 mm, liefern und verlegen</t>
  </si>
  <si>
    <t>01.11.0290</t>
  </si>
  <si>
    <t>Kabel halogenfrei J-H(St)H (LH 11.3) 2x2x0,8 mm, liefern und verlegen</t>
  </si>
  <si>
    <t>01.11.0300</t>
  </si>
  <si>
    <t>Kabel halogenfrei J-H(St)H (LH 11.3) 4x2x0,6 mm, liefern und verlegen</t>
  </si>
  <si>
    <t>01.11.0310</t>
  </si>
  <si>
    <t>Kabel halogenfrei J-H(St)H (LH 11.3) 4x2x0,8 mm, liefern und verlegen</t>
  </si>
  <si>
    <t>01.11.0320</t>
  </si>
  <si>
    <t>Kabel halogenfrei J-H(St)H (LH 11.3) 8x2x0,6 mm, liefern und verlegen</t>
  </si>
  <si>
    <t>01.11.0330</t>
  </si>
  <si>
    <t>Kabel halogenfrei J-H(St)H (LH 11.3) 8x2x0,8 mm, liefern und verlegen</t>
  </si>
  <si>
    <t>01.11.0340</t>
  </si>
  <si>
    <t>Kabel halogenfrei J-H(St)H (LH 11.3) 10x2x0,6 mm, liefern und verlegen</t>
  </si>
  <si>
    <t>01.11.0350</t>
  </si>
  <si>
    <t>Kabel halogenfrei J-H(St)H (LH 11.3) 10x2x0,8 mm, liefern und verlegen</t>
  </si>
  <si>
    <t>01.11.0360</t>
  </si>
  <si>
    <t>Kabel halogenfrei J-H(St)H (LH 11.3) 20x2x0,8 mm, liefern und verlegen</t>
  </si>
  <si>
    <t>01.11.0370</t>
  </si>
  <si>
    <t>Kabel halogenfrei J-H(St)H (LH 11.3) 50x2x0,8 mm, liefern und verlegen</t>
  </si>
  <si>
    <t>01.11.0380</t>
  </si>
  <si>
    <t>Kabel halogenfrei J-H(St)H (LH 11.3) 100x2x0,8 mm, liefern
und verlegen</t>
  </si>
  <si>
    <t>01.11.0390</t>
  </si>
  <si>
    <t>Endverschluss EVB 92 (LH 11.4) mit LSA-Plus-Anschlussleiste
2/10, für 10 DA, liefern und montieren</t>
  </si>
  <si>
    <t>01.11.0400</t>
  </si>
  <si>
    <t>Endverschluss EVB 92 (LH 11.4) mit LSA-Plus-Anschlussleisten
2/10, für 20 DA, liefern und montieren</t>
  </si>
  <si>
    <t>01.11.0410</t>
  </si>
  <si>
    <t>Endverschluss EVB 92 (LH 11.4) mit LSA-Plus-Anschlussleisten
2/10, für 50 DA, liefern und montieren</t>
  </si>
  <si>
    <t>01.11.0420</t>
  </si>
  <si>
    <t>Endverschluss EVB 92 (LH 11.4) mit LSA-Plus-Anschlussleisten
2/10, für 100 DA, liefern und montieren</t>
  </si>
  <si>
    <t>01.11.0430</t>
  </si>
  <si>
    <t>Endverschluss EVB/T 92 (LH 11.4) mit LSA-Plus-Trennleiste
2/10, für 10 DA, liefern und montieren</t>
  </si>
  <si>
    <t>01.11.0440</t>
  </si>
  <si>
    <t>Endverschluss EVB/T 92 (LH 11.4) mit LSA-Plus-Trennleisten
2/10, für 20 DA, liefern und montieren</t>
  </si>
  <si>
    <t>01.11.0450</t>
  </si>
  <si>
    <t>Endverschluss EVB/T 92 (LH 11.4) mit LSA-Plus-Trennleisten
2/10, für 50 DA, liefern und montieren</t>
  </si>
  <si>
    <t>01.11.0460</t>
  </si>
  <si>
    <t>Endverschluss EVB/T 92 (LH 11.4) mit LSA-Plus-Trennleisten
2/10, für 100 DA, liefern und montieren</t>
  </si>
  <si>
    <t>01.11.0470</t>
  </si>
  <si>
    <t>LSA-Plus Montagewanne (LH 11.4), 6 LSA-Plus 2 Leisten,
liefern und montieren</t>
  </si>
  <si>
    <t>01.11.0480</t>
  </si>
  <si>
    <t>LSA-Plus Montagewanne (LH 11.4), 11 (10+1) LSA-Plus 2
Leisten, liefern und montieren</t>
  </si>
  <si>
    <t>01.11.0490</t>
  </si>
  <si>
    <t>LSA-Plus Montagewanne (LH 11.4), 21 (20+1) LSA-Plus 2
Leisten, liefern und montieren</t>
  </si>
  <si>
    <t>01.11.0500</t>
  </si>
  <si>
    <t>LSA-Plus Montagewanne (LH 11.4), 31 (30+1) LSA-Plus 2
Leisten, liefern und montieren</t>
  </si>
  <si>
    <t>01.11.0510</t>
  </si>
  <si>
    <t>LSA-Plus Montagewanne (LH 11.4), 56 (55+1) LSA-Plus 2
Leisten, liefern und montieren</t>
  </si>
  <si>
    <t>01.11.0520</t>
  </si>
  <si>
    <t>LSA 19-Zoll Baugruppenträger (LH 11.4), 1 HE, für 6
LSA-Plus-Leisten, liefern und montieren</t>
  </si>
  <si>
    <t>01.11.0530</t>
  </si>
  <si>
    <t>LSA 19-Zoll Baugruppenträger (LH 11.4), 2 HE, für 12
LSA-Plus-Leisten, liefern und montieren</t>
  </si>
  <si>
    <t>01.11.0540</t>
  </si>
  <si>
    <t>LSA 19-Zoll Baugruppenträger (LH 11.4), 3 HE, für 15
LSA-Plus-Leisten, liefern und montieren</t>
  </si>
  <si>
    <t>01.11.0550</t>
  </si>
  <si>
    <t>LSA 19-Zoll Baugruppenträger (LH 11.4), 4 HE, für 18
LSA-Plus-Leisten, liefern und montieren</t>
  </si>
  <si>
    <t>01.11.0560</t>
  </si>
  <si>
    <t>Fernmeldewandverteiler VKA (LH 11.4), bis 60 DA,
Montagewanne für LSA-Plus, liefern und montieren</t>
  </si>
  <si>
    <t>01.11.0570</t>
  </si>
  <si>
    <t>Fernmeldewandverteiler VKA (LH 11.4), bis 100 DA,
Montagewanne für LSA-Plus, liefern und montieren</t>
  </si>
  <si>
    <t>01.11.0580</t>
  </si>
  <si>
    <t>Mastendverschluss (MEV) (LH 11.4), 10 DA, liefern und montieren</t>
  </si>
  <si>
    <t>01.11.0590</t>
  </si>
  <si>
    <t>Endverzweiger EVZ 85, (LH 11.4), mit LSA-Plus 10 DA, liefern
und montieren</t>
  </si>
  <si>
    <t>01.11.0600</t>
  </si>
  <si>
    <t>TT Kleinverteiler mit Montagewanne, (LH 11.4), IP54, für
LSA-Plus, 50 DA, liefern und montieren</t>
  </si>
  <si>
    <t>01.11.0610</t>
  </si>
  <si>
    <t>LSA-Plus Trennleiste (LH 11.4) 10DA, liefern und montieren</t>
  </si>
  <si>
    <t>01.11.0620</t>
  </si>
  <si>
    <t>LSA-Plus Anschlussleiste (LH 11.4) 10DA, liefern und montieren</t>
  </si>
  <si>
    <t>01.11.0630</t>
  </si>
  <si>
    <t>LSA-Plus Erdleiste (LH 11.4), rot, liefern und montieren</t>
  </si>
  <si>
    <t>01.11.0640</t>
  </si>
  <si>
    <t>Rangieren von Leitungswegen (LH 11.4), bis 2 m durchführen</t>
  </si>
  <si>
    <t>01.11.0650</t>
  </si>
  <si>
    <t>Rangieren von Leitungswegen (LH 11.4), bis 5 m durchführen</t>
  </si>
  <si>
    <t>01.11.0660</t>
  </si>
  <si>
    <t>Verlegekabel  (LH 11.4) bis 8 DA beidseitig auflegen/abschließen</t>
  </si>
  <si>
    <t>01.11.0670</t>
  </si>
  <si>
    <t>Verlegekabel  (LH 11.4) bis 10 DA beidseitig auflegen/abschließen</t>
  </si>
  <si>
    <t>01.11.0680</t>
  </si>
  <si>
    <t>Verlegekabel  (LH 11.4) bis 20 DA beidseitig auflegen/abschließen</t>
  </si>
  <si>
    <t>01.11.0690</t>
  </si>
  <si>
    <t>Verlegekabel  (LH 11.4) bis 50 DA beidseitig auflegen/abschließen</t>
  </si>
  <si>
    <t>01.11.0700</t>
  </si>
  <si>
    <t>Verlegekabel  (LH 11.4) bis 100 DA beidseitig auflegen/abschließen</t>
  </si>
  <si>
    <t>01.11.0710</t>
  </si>
  <si>
    <t>Messen vorhandener  (LH 11.5) FM-Kabelverbindungen bis 8
DA durchführen</t>
  </si>
  <si>
    <t>01.11.0720</t>
  </si>
  <si>
    <t>Messen vorhandener  (LH 11.5) FM-Kabelverbindungen bis 10
DA durchführen</t>
  </si>
  <si>
    <t>01.11.0730</t>
  </si>
  <si>
    <t>Messen vorhandener  (LH 11.5) FM-Kabelverbindungen bis 20
DA durchführen</t>
  </si>
  <si>
    <t>01.11.0740</t>
  </si>
  <si>
    <t>Messen vorhandener  (LH 11.5) FM-Kabelverbindungen bis 50
DA durchführen</t>
  </si>
  <si>
    <t>01.11.0750</t>
  </si>
  <si>
    <t>Messen vorhandener  (LH 11.5) FM-Kabelverbindungen bis 100
DA durchführen</t>
  </si>
  <si>
    <t>01.11.0760</t>
  </si>
  <si>
    <t>Abschlussmessung (Gleichstrom)  (LH 11.5),
FM-Kabelverbindungen bis 8 DA durchführen</t>
  </si>
  <si>
    <t>01.11.0770</t>
  </si>
  <si>
    <t>Abschlussmessung (Gleichstrom) (LH 11.5),
FM-Kabelverbindungen bis 10 DA durchführen</t>
  </si>
  <si>
    <t>01.11.0780</t>
  </si>
  <si>
    <t>Abschlussmessung (Gleichstrom) (LH 11.5),
FM-Kabelverbindungen bis 20 DA durchführen</t>
  </si>
  <si>
    <t>01.11.0790</t>
  </si>
  <si>
    <t>Abschlussmessung (Gleichstrom) (LH 11.5),
FM-Kabelverbindungen bis 50 DA durchführen</t>
  </si>
  <si>
    <t>01.11.0800</t>
  </si>
  <si>
    <t>Abschlussmessung (Gleichstrom) (LH 11.5),
FM-Kabelverbindungen bis 100 DA durchführen</t>
  </si>
  <si>
    <t>01.11.0810</t>
  </si>
  <si>
    <t>Kabelstrecken (Telefonie/VDSL) (LH 11.5), bis vieradrig, einmessen</t>
  </si>
  <si>
    <t>01.11.0820</t>
  </si>
  <si>
    <t>Kabelstrecken (Telefonie/VDSL) (LH 11.5), bis achtadrig, einmessen</t>
  </si>
  <si>
    <t>01.11.0830</t>
  </si>
  <si>
    <t>Netzwerk Verlegekabel Cat 6 (LH 11.6), innen, liefern und verlegen</t>
  </si>
  <si>
    <t>01.11.0840</t>
  </si>
  <si>
    <t>Netzwerk Verlegekabel Cat 6 (LH 11.6), aussen, liefern und verlegen</t>
  </si>
  <si>
    <t>01.11.0850</t>
  </si>
  <si>
    <t>Datendose nach Cat 6 (LH 11.7), 1 Port, zum Einbau in Kabel-
oder Brüstungskanal, Unterputz, liefern und montieren</t>
  </si>
  <si>
    <t>01.11.0860</t>
  </si>
  <si>
    <t>Datendose nach Cat 6 (LH 11.7), 2 Port, zum Einbau in Kabel-
oder Brüstungskanal, Unterputz, liefern und montieren</t>
  </si>
  <si>
    <t>01.11.0870</t>
  </si>
  <si>
    <t>Datendose nach Cat 6 (LH 11.7), 1 Port, Aufputz, liefern und montieren</t>
  </si>
  <si>
    <t>01.11.0880</t>
  </si>
  <si>
    <t>Datendose nach Cat 6 (LH 11.7), 2 Port, Aufputz, liefern und montieren</t>
  </si>
  <si>
    <t>01.11.0890</t>
  </si>
  <si>
    <t>Datendose nach Cat 6 (LH 11.7), IP 67, liefern und montieren</t>
  </si>
  <si>
    <t>01.11.0900</t>
  </si>
  <si>
    <t>Patchfeld RJ45 (LH 11.7), 24 Port, 19 Zoll-Bauweise, Standard
nach Cat 6, liefern und montieren</t>
  </si>
  <si>
    <t>01.11.0910</t>
  </si>
  <si>
    <t>Patchfeld RJ45 (LH 11.7), 48 Port, 19 Zoll-Bauweise, Standard
nach Cat 6, liefern und montieren</t>
  </si>
  <si>
    <t>01.11.0920</t>
  </si>
  <si>
    <t>Patchfeld RJ45 für E-DAT-Module (LH 11.7), 24 Port, 19
Zoll-Bauweise, Standard nach Cat 6, liefern und montieren</t>
  </si>
  <si>
    <t>01.11.0930</t>
  </si>
  <si>
    <t>RJ45 E-DAT-Module (LH 11.7), geschirmt, Standard nach Cat
6, liefern und montieren</t>
  </si>
  <si>
    <t>01.11.0940</t>
  </si>
  <si>
    <t>Patchkabel Cat 6 (LH 11.8), 0,5 m, liefern, verlegen und aufstecken</t>
  </si>
  <si>
    <t>01.11.0950</t>
  </si>
  <si>
    <t>Patchkabel Cat 6 (LH 11.8), 1,0 m, liefern, verlegen und aufstecken</t>
  </si>
  <si>
    <t>01.11.0960</t>
  </si>
  <si>
    <t>Patchkabel Cat 6 (LH 11.8), 2,0 m, liefern, verlegen und aufstecken</t>
  </si>
  <si>
    <t>01.11.0970</t>
  </si>
  <si>
    <t>Patchkabel Cat 6 (LH 11.8), 5,0 m, liefern, verlegen und aufstecken</t>
  </si>
  <si>
    <t>01.11.0980</t>
  </si>
  <si>
    <t>Patchkabel Cat 6 (LH 11.8), 7,0 m, liefern, verlegen und aufstecken</t>
  </si>
  <si>
    <t>01.11.0990</t>
  </si>
  <si>
    <t>Patchkabel Cat 6 (LH 11.8), 10,0 m, liefern, verlegen und aufstecken</t>
  </si>
  <si>
    <t>01.11.1000</t>
  </si>
  <si>
    <t>Patchkabel Cat 6 (LH 11.8), IP 67, 1,0 m, liefern, verlegen und
aufstecken</t>
  </si>
  <si>
    <t>01.11.1010</t>
  </si>
  <si>
    <t>Patchkabel Cat 6 (LH 11.8), IP 67, 2,0 m, liefern, verlegen und
aufstecken</t>
  </si>
  <si>
    <t>01.11.1020</t>
  </si>
  <si>
    <t>Patchkabel Cat 6 (LH 11.8), IP 67, 5,0 m, liefern, verlegen und
aufstecken</t>
  </si>
  <si>
    <t>01.11.1030</t>
  </si>
  <si>
    <t>Patchkabel Cat 6 (LH 11.8), IP 67, 7,0 m, liefern, verlegen und
aufstecken</t>
  </si>
  <si>
    <t>01.11.1040</t>
  </si>
  <si>
    <t>Patchkabel Cat 6 (LH 11.8), IP 67, 10,0 m, liefern, verlegen und
aufstecken</t>
  </si>
  <si>
    <t>01.11.1050</t>
  </si>
  <si>
    <t>Patchkabel RJ45 vieradrig (LH 11.8), 2 m liefern, verlegen und
aufstecken</t>
  </si>
  <si>
    <t>01.11.1060</t>
  </si>
  <si>
    <t>Patchkabel RJ45 vieradrig (LH 11.8), 4 m liefern, verlegen und
aufstecken</t>
  </si>
  <si>
    <t>01.11.1070</t>
  </si>
  <si>
    <t>Patchkabel RJ45, vieradrig auf LSA-Stecker 2/4 (LH 11.8), 2 m,
liefern, verlegen und aufstecken</t>
  </si>
  <si>
    <t>01.11.1080</t>
  </si>
  <si>
    <t>Patchkabel RJ45, vieradrig auf LSA-Stecker 2/4 (LH 11.8), 4 m,
liefern, verlegen und aufstecken</t>
  </si>
  <si>
    <t>01.11.1090</t>
  </si>
  <si>
    <t>Netzwerkstecker RJ45 Cat 6 (LH 11.6), 8-adrig nach TIA 568 A
oder B, liefern und auf Kabel crimpen</t>
  </si>
  <si>
    <t>01.11.1100</t>
  </si>
  <si>
    <t>Netzwerk Verlegekabel Cat 6 (LH 11.6), 8-adrig beiseitig nach
TIA 568 A oder B, auf Datendose, Patchfeld, E-DA</t>
  </si>
  <si>
    <t>01.11.1110</t>
  </si>
  <si>
    <t>Kabelstrecken Cat 6 (LH 11.9), messen</t>
  </si>
  <si>
    <t>01.11.1120</t>
  </si>
  <si>
    <t>BOS - LWL-Kabel (LH 11.10), Außenkabel, OS2 (Mono-Mode),
6x2 E9/125,  A-DQ(ZN)2Y, liefern und verlegen</t>
  </si>
  <si>
    <t>01.11.1130</t>
  </si>
  <si>
    <t>BOS - LWL-Kabel (LH 11.10), Außenkabel, OS2 (Mono-Mode),
6x2 E9/125,  A-DQ(ZN)2Y(SR)2Y, liefern und verlegen</t>
  </si>
  <si>
    <t>01.11.1140</t>
  </si>
  <si>
    <t>BOS - LWL-Kabel (LH 11.10), Außenkabel, OS2 (Mono-Mode),
6x4 E9/125,  A-DQ(ZN)2Y(SR)2Y, liefern und verlegen</t>
  </si>
  <si>
    <t>01.11.1150</t>
  </si>
  <si>
    <t>BOS - LWL-Kabel (LH 11.10), Außenkabel, OS2 (Mono-Mode),
4x12 E9/125,  A-DQ(ZN)2Y(SR)2Y, liefern und verlegen</t>
  </si>
  <si>
    <t>01.11.1160</t>
  </si>
  <si>
    <t>BOS - LWL-Kabel (LH 11.10), Außenkabel, OS2 (Mono-Mode),
5x12 E9/125,  A-DQ(ZN)2Y(SR)2Y, liefern und verlegen</t>
  </si>
  <si>
    <t>01.11.1170</t>
  </si>
  <si>
    <t>LWL-Kabel (LH 11.10), Innen, OS2 (Mono-Mode), 4 E9/125,
I-D(ZN)H, liefern und verlegen</t>
  </si>
  <si>
    <t>01.11.1180</t>
  </si>
  <si>
    <t>LWL-Kabel (LH 11.10), Innen, OS2 (Mono-Mode), 8 E9/125,
I-D(ZN)H, liefern und verlegen</t>
  </si>
  <si>
    <t>01.11.1190</t>
  </si>
  <si>
    <t>LWL-Kabel (LH 11.10), Innen, OS2 (Mono-Mode), 12 E9/125,
I-D(ZN)H, liefern und verlegen</t>
  </si>
  <si>
    <t>01.11.1200</t>
  </si>
  <si>
    <t>LWL-Kabel (LH 11.10), Innen, OS2 (Mono-Mode), 24 E9/125,
I-D(ZN)H, liefern und verlegen</t>
  </si>
  <si>
    <t>01.11.1210</t>
  </si>
  <si>
    <t>LWL-Minibreakoutkabel (LH 11.10), OS2 (Mono-Mode), 4
E9/125, I-V(ZN)H, liefern und verlegen</t>
  </si>
  <si>
    <t>01.11.1220</t>
  </si>
  <si>
    <t>LWL-Faserpigtails (Mono-Mode) (LH 11.11), Simplex, SC, OS2,
9/125  Mikrometer, liefern und spleißen/konfektion</t>
  </si>
  <si>
    <t>01.11.1230</t>
  </si>
  <si>
    <t>LWL-Faserpigtails (Mono-Mode) (LH 11.11), Simplex, LC, OS2,
9/125  Mikrometer, liefern und spleißen/konfektion</t>
  </si>
  <si>
    <t>01.11.1240</t>
  </si>
  <si>
    <t>LWL-Faserpigtails (Mono-Mode) (LH 11.11), Simplex, E2000,
OS2, 9/125  Mikrometer, liefern und spleißen/konfektionieren</t>
  </si>
  <si>
    <t>01.11.1250</t>
  </si>
  <si>
    <t>LWL-Patchkabel (LH 11.12), 0,5 m, OS2, 9 Mikrometer, Duplex,
LC-LC, liefern, verlegen und patchen</t>
  </si>
  <si>
    <t>01.11.1260</t>
  </si>
  <si>
    <t>LWL-Patchkabel (LH 11.12), 1,0 m, OS2, 9 Mikrometer, Duplex,
LC-LC, liefern, verlegen und patchen</t>
  </si>
  <si>
    <t>01.11.1270</t>
  </si>
  <si>
    <t>LWL-Patchkabel (LH 11.12), 2,0 m, OS2, 9 Mikrometer, Duplex,
LC-LC, liefern, verlegen und patchen</t>
  </si>
  <si>
    <t>01.11.1280</t>
  </si>
  <si>
    <t>LWL-Patchkabel (LH 11.12), 5,0 m, OS2, 9 Mikrometer, Duplex,
LC-LC, liefern, verlegen und patchen</t>
  </si>
  <si>
    <t>01.11.1290</t>
  </si>
  <si>
    <t>LWL-Patchkabel (LH 11.12), 7,0 m, OS2, 9 Mikrometer, Duplex,
LC-LC, liefern, verlegen und patchen</t>
  </si>
  <si>
    <t>01.11.1300</t>
  </si>
  <si>
    <t>LWL-Patchkabel (LH 11.12), 0,5 m, OS2, 9 Mikrometer, Duplex,
SC-SC, liefern, verlegen und patchen</t>
  </si>
  <si>
    <t>01.11.1310</t>
  </si>
  <si>
    <t>LWL-Patchkabel (LH 11.12), 1,0 m, OS2, 9 Mikrometer, Duplex,
SC-SC, liefern, verlegen und patchen</t>
  </si>
  <si>
    <t>01.11.1320</t>
  </si>
  <si>
    <t>LWL-Patchkabel (LH 11.12), 2,0 m, OS2, 9 Mikrometer, Duplex,
SC-SC, liefern, verlegen und patchen</t>
  </si>
  <si>
    <t>01.11.1330</t>
  </si>
  <si>
    <t>LWL-Patchkabel (LH 11.12), 5,0 m, OS2, 9 Mikrometer, Duplex,
SC-SC, liefern, verlegen und patchen</t>
  </si>
  <si>
    <t>01.11.1340</t>
  </si>
  <si>
    <t>LWL-Patchkabel (LH 11.12), 7,0 m, OS2, 9 Mikrometer, Duplex,
SC-SC, liefern, verlegen und patchen</t>
  </si>
  <si>
    <t>01.11.1350</t>
  </si>
  <si>
    <t>LWL-Patchkabel (LH 11.12), 2,0 m, OS2, 9 Mikrometer, Duplex,
E2000-E2000, liefern, verlegen und patchen</t>
  </si>
  <si>
    <t>01.11.1360</t>
  </si>
  <si>
    <t>LWL-Patchkabel (LH 11.12), 5,0 m, OS2, 9 Mikrometer, Duplex,
E2000-E2000, liefern, verlegen und patchen</t>
  </si>
  <si>
    <t>01.11.1370</t>
  </si>
  <si>
    <t>LWL-Patchkabel (LH 11.12), 0,5 m, OS2, 9 Mikrometer,
Simplex, LC-LC, liefern, verlegen und patchen</t>
  </si>
  <si>
    <t>01.11.1380</t>
  </si>
  <si>
    <t>LWL-Patchkabel (LH 11.12), 1,0 m, OS2, 9 Mikrometer,
Simplex, LC-LC, liefern, verlegen und patchen</t>
  </si>
  <si>
    <t>01.11.1390</t>
  </si>
  <si>
    <t>LWL-Patchkabel (LH 11.12), 2,0 m, OS2, 9 Mikrometer,
Simplex, LC-LC, liefern, verlegen und patchen</t>
  </si>
  <si>
    <t>01.11.1400</t>
  </si>
  <si>
    <t>LWL-Patchkabel (LH 11.12), 0,5 m, OS2, 9 Mikrometer,
Simplex, SC-SC, liefern, verlegen und patchen</t>
  </si>
  <si>
    <t>01.11.1410</t>
  </si>
  <si>
    <t>LWL-Patchkabel (LH 11.12), 1,0 m, OS2, 9 Mikrometer,
Simplex, SC-SC, liefern, verlegen und patchen</t>
  </si>
  <si>
    <t>01.11.1420</t>
  </si>
  <si>
    <t>LWL-Patchkabel (LH 11.12), 2,0 m, OS2, 9 Mikrometer,
Simplex, SC-SC, liefern, verlegen und patchen</t>
  </si>
  <si>
    <t>01.11.1430</t>
  </si>
  <si>
    <t>LWL-Patchkabel (LH 11.12), 2,0 m, OS2, 9 Mikrometer,
Simplex, E2000-E2000, liefern, verlegen und patchen</t>
  </si>
  <si>
    <t>01.11.1440</t>
  </si>
  <si>
    <t>LWL-Patchkabel (LH 11.12), 5,0 m, OS2, 9 Mikrometer,
Simplex, E2000-E2000, liefern, verlegen und patchen</t>
  </si>
  <si>
    <t>01.11.1450</t>
  </si>
  <si>
    <t>LWL-Patchkabel (LH 11.12), 0,5 m, OS2, 9 Mikrometer, Duplex,
LC-SC, liefern, verlegen und patchen</t>
  </si>
  <si>
    <t>01.11.1460</t>
  </si>
  <si>
    <t>LWL-Patchkabel (LH 11.12), 1,0 m, OS2, 9 Mikrometer, Duplex,
LC-SC, liefern, verlegen und patchen</t>
  </si>
  <si>
    <t>01.11.1470</t>
  </si>
  <si>
    <t>LWL-Patchkabel (LH 11.12), 2,0 m, OS2, 9 Mikrometer, Duplex,
LC-SC, liefern, verlegen und patchen</t>
  </si>
  <si>
    <t>01.11.1480</t>
  </si>
  <si>
    <t>LWL-Patchkabel (LH 11.12), 0,5 m, OS2, 9 Mikrometer, Duplex,
LC-E2000, liefern, verlegen und patchen</t>
  </si>
  <si>
    <t>01.11.1490</t>
  </si>
  <si>
    <t>LWL-Patchkabel (LH 11.12), 1,0 m, OS2, 9 Mikrometer, Duplex,
LC-E2000, liefern, verlegen und patchen</t>
  </si>
  <si>
    <t>01.11.1500</t>
  </si>
  <si>
    <t>LWL-Patchkabel (LH 11.12), 2,0 m, OS2, 9 Mikrometer, Duplex,
LC-E2000, liefern, verlegen und patchen</t>
  </si>
  <si>
    <t>01.11.1510</t>
  </si>
  <si>
    <t>LWL-Patchkabel (LH 11.12), 0,5 m, OS2, 9 Mikrometer, Duplex,
SC-E2000, liefern, verlegen und patchen</t>
  </si>
  <si>
    <t>01.11.1520</t>
  </si>
  <si>
    <t>LWL-Patchkabel (LH 11.12), 1,0 m, OS2, 9 Mikrometer, Duplex,
SC-E2000, liefern, verlegen und patchen</t>
  </si>
  <si>
    <t>01.11.1530</t>
  </si>
  <si>
    <t>LWL-Patchkabel (LH 11.12), 2,0 m, OS2, 9 Mikrometer, Duplex,
SC-E2000, liefern, verlegen und patchen</t>
  </si>
  <si>
    <t>01.11.1540</t>
  </si>
  <si>
    <t>LWL-Patchkabel (LH 11.12), 0,5 m, OS2, 9 Mikrometer,
Simplex, LC-SC, liefern, verlegen und patchen</t>
  </si>
  <si>
    <t>01.11.1550</t>
  </si>
  <si>
    <t>LWL-Patchkabel (LH 11.12), 1,0 m, OS2, 9 Mikrometer,
Simplex, LC-SC, liefern, verlegen und patchen</t>
  </si>
  <si>
    <t>01.11.1560</t>
  </si>
  <si>
    <t>LWL-Patchkabel (LH 11.12), 2,0 m, OS2, 9 Mikrometer,
Simplex, LC-SC, liefern, verlegen und patchen</t>
  </si>
  <si>
    <t>01.11.1570</t>
  </si>
  <si>
    <t>LWL-Patchkabel (LH 11.12), 0,5 m, OS2, 9 Mikrometer,
Simplex, LC-E2000, liefern, verlegen und patchen</t>
  </si>
  <si>
    <t>01.11.1580</t>
  </si>
  <si>
    <t>LWL-Patchkabel (LH 11.12), 1,0 m, OS2, 9 Mikrometer,
Simplex, LC-E2000, liefern, verlegen und patchen</t>
  </si>
  <si>
    <t>01.11.1590</t>
  </si>
  <si>
    <t>LWL-Patchkabel (LH 11.12), 2,0 m, OS2, 9 Mikrometer,
Simplex, LC-E2000, liefern, verlegen und patchen</t>
  </si>
  <si>
    <t>01.11.1600</t>
  </si>
  <si>
    <t>LWL-Patchkabel (LH 11.12), 0,5 m, OS2, 9 Mikrometer,
Simplex, SC-E2000, liefern, verlegen und patchen</t>
  </si>
  <si>
    <t>01.11.1610</t>
  </si>
  <si>
    <t>LWL-Patchkabel (LH 11.12), 1,0 m, OS2, 9 Mikrometer,
Simplex, SC-E2000, liefern, verlegen und patchen</t>
  </si>
  <si>
    <t>01.11.1620</t>
  </si>
  <si>
    <t>LWL-Patchkabel (LH 11.12), 2,0 m, OS2, 9 Mikrometer,
Simplex, SC-E2000, liefern, verlegen und patchen</t>
  </si>
  <si>
    <t>01.11.1630</t>
  </si>
  <si>
    <t>LWL-Patchkabel (LH 11.12), Outdoorkabel, OS2, 4 E9/125,
LC-LC, 5 m, liefern, verlegen und patchen</t>
  </si>
  <si>
    <t>01.11.1640</t>
  </si>
  <si>
    <t>LWL-Patchkabel (LH 11.12), Outdoorkabel, OS2, 4 E9/125,
LC-LC, 7 m, liefern, verlegen und patchen</t>
  </si>
  <si>
    <t>01.11.1650</t>
  </si>
  <si>
    <t>LWL-Patchkabel (LH 11.12), Outdoorkabel, OS2, 4 E9/125,
LC-LC, 10 m, liefern, verlegen und patchen</t>
  </si>
  <si>
    <t>01.11.1660</t>
  </si>
  <si>
    <t>LWL-Patchkabel (LH 11.12), Outdoorkabel, OS2, 4 E9/125,
SC-SC, 5 m, liefern, verlegen und patchen</t>
  </si>
  <si>
    <t>01.11.1670</t>
  </si>
  <si>
    <t>LWL-Patchkabel (LH 11.12), Outdoorkabel, OS2, 4 E9/125,
SC-SC, 7 m, liefern, verlegen und patchen</t>
  </si>
  <si>
    <t>01.11.1680</t>
  </si>
  <si>
    <t>LWL-Patchkabel (LH 11.12), Outdoorkabel, OS2, 4 E9/125,
SC-SC, 10 m, liefern, verlegen und patchen</t>
  </si>
  <si>
    <t>01.11.1690</t>
  </si>
  <si>
    <t>LWL-Patchkabel (LH 11.12), Outdoorkabel, OS2, 4 E9/125,
SC-LC, 5 m, liefern, verlegen und patchen</t>
  </si>
  <si>
    <t>01.11.1700</t>
  </si>
  <si>
    <t>LWL-Patchkabel (LH 11.12), Outdoorkabel, OS2, 4 E9/125,
SC-LC, 7 m, liefern, verlegen und patchen</t>
  </si>
  <si>
    <t>01.11.1710</t>
  </si>
  <si>
    <t>LWL-Patchkabel (LH 11.12), Outdoorkabel, OS2, 4 E9/125,
SC-LC, 10 m, liefern, verlegen und patchen</t>
  </si>
  <si>
    <t>01.11.1720</t>
  </si>
  <si>
    <t>LWL-Spleißbox (Verteiler) IP66 (LH 11.11), OS2, 12 Fasern und
Kupplungen, Mast, Dach oder Wandmontage, liefern</t>
  </si>
  <si>
    <t>01.11.1730</t>
  </si>
  <si>
    <t>LWL-Spleißbox (Verteiler) IP66 (LH 11.11), OS2, 24 Fasern und
Kupplungen, Mast, Dach oder Wandmontage, liefern</t>
  </si>
  <si>
    <t>01.11.1740</t>
  </si>
  <si>
    <t>LWL-Spleißbox (Verteiler) IP66 (LH 11.11), OS2, 48-60 Fasern
und Kupplungen, Mast, Dach oder Wandmontage, lief</t>
  </si>
  <si>
    <t>01.11.1750</t>
  </si>
  <si>
    <t>LWL-Mini-Spleißbox (LH 11.11) IP20, 12-Fasern, liefern und montieren</t>
  </si>
  <si>
    <t>01.11.1760</t>
  </si>
  <si>
    <t>LWL-Spleißbox (LH 11.11), Verteilerfeld, OS2, 24xE2000,
19-Zoll, 1HE, spleißfertig vorbereitet, liefern und montieren</t>
  </si>
  <si>
    <t>01.11.1770</t>
  </si>
  <si>
    <t>LWL-Spleißbox (LH 11.11), Verteilerfeld, OS2, 12xSC Duplex,
19-Zoll, 1HE, spleißfertig vorbereitet, liefern und montieren</t>
  </si>
  <si>
    <t>01.11.1780</t>
  </si>
  <si>
    <t>LWL-Spleißbox (LH 11.11), Verteilerfeld, OS2, 24xSC Duplex,
19-Zoll, 1HE, spleißfertig vorbereitet, liefern und montieren</t>
  </si>
  <si>
    <t>01.11.1790</t>
  </si>
  <si>
    <t>LWL-Spleißbox (LH 11.11), Verteilerfeld, OS2, 12xLC Duplex,
19-Zoll, 1HE, spleißfertig vorbereitet, liefern und montieren</t>
  </si>
  <si>
    <t>01.11.1800</t>
  </si>
  <si>
    <t>LWL-Spleißbox (LH 11.11), Verteilerfeld, OS2, 24xLC Duplex,
19-Zoll, 1HE, spleißfertig vorbereitet, liefern und montieren</t>
  </si>
  <si>
    <t>01.11.1810</t>
  </si>
  <si>
    <t>LWL-Kabel (LH 11.11) spleißen</t>
  </si>
  <si>
    <t>01.11.1820</t>
  </si>
  <si>
    <t>LWL-Abschlussmessung je Faser (LH 11.13), OTDR, 1310 nm
und 1550 nm (Mono-Mode) durchführen</t>
  </si>
  <si>
    <t>01.11.1830</t>
  </si>
  <si>
    <t>Strahlkabel 1/2" Fa. Eupen Typ RMC 12-T-HLFR liefern</t>
  </si>
  <si>
    <t>01.11.1840</t>
  </si>
  <si>
    <t>Strahlkabel 1/2" Fa. Eupen Typ RMC 12-T-HLFR verlegen</t>
  </si>
  <si>
    <t>01.11.1850</t>
  </si>
  <si>
    <t>HF-Stecker Fa. Eupen Typ 7/16 female 716FR12 einschl.
Dichtmaterial liefern und montieren</t>
  </si>
  <si>
    <t>01.11.1860</t>
  </si>
  <si>
    <t>HF-Stecker Fa. Eupen Typ N female NF50R12 einschl.
Dichtmaterial liefern und montieren</t>
  </si>
  <si>
    <t>01.11.1870</t>
  </si>
  <si>
    <t>Kabelschelle für 1/2"-Kabel Clic Clamp Typ CC12 Fa. Eupen
einschließlich Befestigungsmaterial liefern und montieren</t>
  </si>
  <si>
    <t>01.11.1880</t>
  </si>
  <si>
    <t>Kabelschelle in Stahl für 1/2"-Kabel Typ EUCH-12-NH Fa.
Eupen einschließlich Befestigungsmaterial liefern und montieren</t>
  </si>
  <si>
    <t>01.11.1890</t>
  </si>
  <si>
    <t>Strahlkabel 7/8" Fa. Eupen Typ RMC 78-T-HLFR-B2ca liefern</t>
  </si>
  <si>
    <t>01.11.1900</t>
  </si>
  <si>
    <t>Strahlkabel 7/8" der Fa. Eupen Typ RMC 78-T-HLFR-B2ca verlegen</t>
  </si>
  <si>
    <t>01.11.1910</t>
  </si>
  <si>
    <t>HF-Stecker Fa. Eupen Typ 7/16 female 716FR78L einschl.
Dichtmaterial liefern und montieren</t>
  </si>
  <si>
    <t>01.11.1920</t>
  </si>
  <si>
    <t>HF-Stecker Fa. Eupen Typ N female NF50R78L einschl.
Dichtmaterial liefern und montieren</t>
  </si>
  <si>
    <t>01.11.1930</t>
  </si>
  <si>
    <t>Kabelschelle für 7/8"-Kabel Clic Clamp Typ CC78 Fa. Eupen
einschließlich Befestigungsmaterial liefern und montieren</t>
  </si>
  <si>
    <t>01.11.1940</t>
  </si>
  <si>
    <t>Kabelschelle in Stahl für 7/8"-Kabel Typ EUCH-78-NH Fa.
Eupen einschließlich Befestigungsmaterial  liefern und
montieren</t>
  </si>
  <si>
    <t>01.11.1950</t>
  </si>
  <si>
    <t>Strahlkabel 1-1/4" Fa. Eupen Typ RMC 114-T-HLFR-B2ca liefern</t>
  </si>
  <si>
    <t>01.11.1960</t>
  </si>
  <si>
    <t>Strahlkabel 1-1/4" der Fa. Eupen Typ RMC 114-T-HLFR-B2ca verlegen</t>
  </si>
  <si>
    <t>01.11.1970</t>
  </si>
  <si>
    <t>HF-Stecker Fa. Eupen Typ 7/16 female 716FR114MPA einschl.
Dichtmaterial liefern und montieren</t>
  </si>
  <si>
    <t>01.11.1980</t>
  </si>
  <si>
    <t>HF-Stecker Fa. Eupen Typ 7/16 female 716FR114S1
(PIM-optimiert) einschl. Dichtmaterial liefern und montieren</t>
  </si>
  <si>
    <t>01.11.1990</t>
  </si>
  <si>
    <t>HF-Stecker Fa. Eupen Typ N female NF50R114MPA einschl.
Dichtmaterial liefern und montieren</t>
  </si>
  <si>
    <t>01.11.2000</t>
  </si>
  <si>
    <t>Kabelschelle für 1-1/4"-Kabel Clic Clamp Typ CC114 Fa. Eupen
einschließlich Befestigungsmaterial  liefern und montieren</t>
  </si>
  <si>
    <t>01.11.2010</t>
  </si>
  <si>
    <t>Kabelschelle in Stahl für 1-1/4"-Kabel Typ EUCH-114-NH Fa.
Eupen einschließlich Befestigungsmaterial liefern und montieren</t>
  </si>
  <si>
    <t>01.11.2020</t>
  </si>
  <si>
    <t>Abstandshalter Round Base Spacer 80 mm Typ RB80 Fa.
Eupen liefern und montieren</t>
  </si>
  <si>
    <t>01.11.2030</t>
  </si>
  <si>
    <t>Stecker-Erdungs-Kit Typ CGC 12-158 Fa. Eupen liefern und montieren</t>
  </si>
  <si>
    <t>01.11.2040</t>
  </si>
  <si>
    <t>Koaxkabel 1/2" hochflexibel Fa. Eupen Typ 5092-HLFR-B
einschließlich Befestigungsmaterial liefern</t>
  </si>
  <si>
    <t>01.11.2050</t>
  </si>
  <si>
    <t>Koaxkabel 1/2" hochflexibel Fa. Eupen Typ 5092-HLFR-B
einschließlich Befestigungsmaterial montieren</t>
  </si>
  <si>
    <t>01.11.2060</t>
  </si>
  <si>
    <t>HF-Stecker Fa. Eupen Typ 7/16 male 716MB12X einschl.
Dichtmaterial liefern und montieren</t>
  </si>
  <si>
    <t>01.11.2070</t>
  </si>
  <si>
    <t>HF-Stecker Fa. Eupen Typ N male NM50B12X einschl.
Dichtmaterial liefern und montieren</t>
  </si>
  <si>
    <t>01.11.2080</t>
  </si>
  <si>
    <t>Kabel-Erdungs-Kit für hochflexibles 1/2" Kabel  Fa. Eupen Typ
GCS12X liefern und montieren</t>
  </si>
  <si>
    <t>01.11.2090</t>
  </si>
  <si>
    <t>Koaxkabel 1/2" Fa. Eupen Typ 5128-HLFR-B liefern</t>
  </si>
  <si>
    <t>01.11.2100</t>
  </si>
  <si>
    <t>Koaxkabel 1/2" Fa. Eupen Typ 5128-HLFR-B verlegen</t>
  </si>
  <si>
    <t>01.11.2110</t>
  </si>
  <si>
    <t>HF-Stecker Fa. Eupen Typ 7/16 male 716MV12N1 einschl.
Dichtmaterial liefern und montieren</t>
  </si>
  <si>
    <t>01.11.2120</t>
  </si>
  <si>
    <t>HF-Stecker Fa. Eupen Typ N male NM50V12 einschl.
Dichtmaterial liefern und montieren</t>
  </si>
  <si>
    <t>01.11.2130</t>
  </si>
  <si>
    <t>HF-Stecker Fa. Eupen Typ 7/16 female 716FV12N1 einschl.
Dichtmaterial liefern und montieren</t>
  </si>
  <si>
    <t>01.11.2140</t>
  </si>
  <si>
    <t>HF-Stecker Fa. Eupen Typ N female NF50V12 einschl.
Dichtmaterial liefern und montieren</t>
  </si>
  <si>
    <t>01.11.2150</t>
  </si>
  <si>
    <t>Kabel-Erdungs-Kit für 1/2" Kabel  Fa. Eupen Typ GCS12PAR
liefern und montieren</t>
  </si>
  <si>
    <t>01.11.2160</t>
  </si>
  <si>
    <t>Koaxkabel 7/8" Fa. Eupen Typ 5228-A-HLFR-B liefern</t>
  </si>
  <si>
    <t>01.11.2170</t>
  </si>
  <si>
    <t>Koaxkabel 7/8" Fa. Eupen Typ 5228-A-HLFR-B verlegen</t>
  </si>
  <si>
    <t>01.11.2180</t>
  </si>
  <si>
    <t>HF-Stecker Fa. Eupen Typ 7/16 female 716FV78N1 einschl.
Dichtmaterial liefern und montieren</t>
  </si>
  <si>
    <t>01.11.2190</t>
  </si>
  <si>
    <t>HF-Stecker Fa. Eupen Typ N female NF50V78N1 einschl.
Dichtmaterial liefern und montieren</t>
  </si>
  <si>
    <t>01.11.2200</t>
  </si>
  <si>
    <t>Kabel-Erdungs-Kit für 7/8" Kabel  Fa. Eupen Typ GCS78PAR
liefern und montieren</t>
  </si>
  <si>
    <t>01.11.2210</t>
  </si>
  <si>
    <t>HF-Abschluss Typ 7/16 male liefern und montieren</t>
  </si>
  <si>
    <t>01.11.2220</t>
  </si>
  <si>
    <t>HF-Abschluss Typ N male liefern und montieren</t>
  </si>
  <si>
    <t>01.11.2230</t>
  </si>
  <si>
    <t>Strahlkabel 1/2" Fa. RFS Typ RLK12-50CPR liefern</t>
  </si>
  <si>
    <t>01.11.2240</t>
  </si>
  <si>
    <t>Strahlkabel 1/2" Fa. RFS Typ RLK12-50CPR verlegen</t>
  </si>
  <si>
    <t>01.11.2250</t>
  </si>
  <si>
    <t>Strahlkabel 1/2" Fa. RFS Typ RLKW12-50CPR liefern</t>
  </si>
  <si>
    <t>01.11.2260</t>
  </si>
  <si>
    <t>Strahlkabel 1/2" Fa. RFS Typ RLKW12-50CPR verlegen</t>
  </si>
  <si>
    <t>01.11.2270</t>
  </si>
  <si>
    <t>HF-Stecker Fa. RFS Typ N female NF-RA12-012 einschl.
Dichtmaterial liefern und montieren</t>
  </si>
  <si>
    <t>01.11.2280</t>
  </si>
  <si>
    <t>HF-Stecker Fa. RFS Typ N female NF-RA12-P02
(PIM-optimiert) einschl. Dichtmaterial liefern und montieren</t>
  </si>
  <si>
    <t>01.11.2290</t>
  </si>
  <si>
    <t>Kabelschelle für 1/2"-Kabel Clic Clamp Typ CC-12-2 Fa. RFS
einschließlich Befestigungsmaterial liefern und montieren</t>
  </si>
  <si>
    <t>01.11.2300</t>
  </si>
  <si>
    <t>Kabelschelle in Stahl für 1/2"-Kabel Typ RSB-12 Fa. RFS
einschließlich Befestigungsmaterial liefern und montieren</t>
  </si>
  <si>
    <t>01.11.2310</t>
  </si>
  <si>
    <t>Kabelschelle SFS-clamp für 1/2"-Kabel Typ SFS-12-01 Fa. RFS
einschließlich Befestigungsmaterial  liefern und montieren</t>
  </si>
  <si>
    <t>01.11.2320</t>
  </si>
  <si>
    <t>Strahlkabel 7/8" Fa. RFS Typ RAY78-50CPR liefern</t>
  </si>
  <si>
    <t>01.11.2330</t>
  </si>
  <si>
    <t>Strahlkabel 7/8" Fa. RFS Typ RAY78-50CPR verlegen</t>
  </si>
  <si>
    <t>01.11.2340</t>
  </si>
  <si>
    <t>Strahlkabel 7/8" Fa. RFS Typ RLFU78-50CPR liefern</t>
  </si>
  <si>
    <t>01.11.2350</t>
  </si>
  <si>
    <t>Strahlkabel 7/8" Fa. RFS Typ RLFU78-50CPR verlegen</t>
  </si>
  <si>
    <t>01.11.2360</t>
  </si>
  <si>
    <t>Strahlkabel 7/8" Fa. RFS Typ RLK78-50CPR liefern</t>
  </si>
  <si>
    <t>01.11.2370</t>
  </si>
  <si>
    <t>Strahlkabel 7/8" Fa. RFS Typ RLK78-50CPR verlegen</t>
  </si>
  <si>
    <t>01.11.2380</t>
  </si>
  <si>
    <t>Strahlkabel 7/8" Fa. RFS Typ RLKW78-50CPR liefern</t>
  </si>
  <si>
    <t>01.11.2390</t>
  </si>
  <si>
    <t>Strahlkabel 7/8" Fa. RFS Typ RLKW78-50CPR verlegen</t>
  </si>
  <si>
    <t>01.11.2400</t>
  </si>
  <si>
    <t>HF-Stecker Fa. RFS Typ 7/16 female 716F-RA78-016 einschl.
Dichtmaterial liefern und montieren</t>
  </si>
  <si>
    <t>01.11.2410</t>
  </si>
  <si>
    <t>HF-Stecker Fa. RFS Typ 7/16 female 716F-RA78-P02
(PIM-optimiert) einschl. Dichtmaterial liefern und montieren</t>
  </si>
  <si>
    <t>01.11.2420</t>
  </si>
  <si>
    <t>HF-Stecker Fa. RFS Typ N female NF-RA78-016 einschl.
Dichtmaterial liefern und montieren</t>
  </si>
  <si>
    <t>01.11.2430</t>
  </si>
  <si>
    <t>Kabelschelle für 7/8"-Kabel Clic Clamp Typ CC-78-2 Fa. RFS
einschließlich Befestigungsmaterial liefern und montieren</t>
  </si>
  <si>
    <t>01.11.2440</t>
  </si>
  <si>
    <t>Kabelschelle in Stahl für 7/8"-Kabel Typ RSB-78 Fa. RFS
einschließlich Befestigungsmaterial liefern und montieren</t>
  </si>
  <si>
    <t>01.11.2450</t>
  </si>
  <si>
    <t>Kabelschelle SFS-clamp für 7/8"-Kabel Typ SFS-78-01 Fa. RFS
einschließlich Befestigungsmaterial liefern und montieren</t>
  </si>
  <si>
    <t>01.11.2460</t>
  </si>
  <si>
    <t>Strahlkabel 1-1/4" Fa. RFS Typ RAY114-50CPR liefern</t>
  </si>
  <si>
    <t>01.11.2470</t>
  </si>
  <si>
    <t>Strahlkabel 1-1/4" Fa. RFS Typ RAY114-50CPR verlegen</t>
  </si>
  <si>
    <t>01.11.2480</t>
  </si>
  <si>
    <t>Strahlkabel 1-1/4" Fa. RFS Typ RLFU114-50CPR liefern</t>
  </si>
  <si>
    <t>01.11.2490</t>
  </si>
  <si>
    <t>Strahlkabel 1-1/4" Fa. RFS Typ RLFU114-50CPR verlegen</t>
  </si>
  <si>
    <t>01.11.2500</t>
  </si>
  <si>
    <t>Strahlkabel 1-1/4" Fa. RFS Typ RLK114-50CPR liefern</t>
  </si>
  <si>
    <t>01.11.2510</t>
  </si>
  <si>
    <t>Strahlkabel 1-1/4" Fa. RFS Typ RLK114-50CPR verlegen</t>
  </si>
  <si>
    <t>01.11.2520</t>
  </si>
  <si>
    <t>Strahlkabel 1-1/4" Fa. RFS Typ RLKW114-50CPR liefern</t>
  </si>
  <si>
    <t>01.11.2530</t>
  </si>
  <si>
    <t>Strahlkabel 1-1/4" Fa. RFS Typ RLKW114-50CPR verlegen</t>
  </si>
  <si>
    <t>01.11.2540</t>
  </si>
  <si>
    <t>HF-Stecker Fa. RFS Typ 7/16 female 716F-RA114-016 einschl.
Dichtmaterial liefern und montieren</t>
  </si>
  <si>
    <t>01.11.2550</t>
  </si>
  <si>
    <t>HF-Stecker Fa. RFS Typ 7/16 female 716F-RA114-P02
(PIM-optimiert) einschl. Dichtmaterial liefern und montieren</t>
  </si>
  <si>
    <t>01.11.2560</t>
  </si>
  <si>
    <t>HF-Stecker Fa. RFS Typ N female NF-RA114-016 einschl.
Dichtmaterial liefern und montieren</t>
  </si>
  <si>
    <t>01.11.2570</t>
  </si>
  <si>
    <t>Kabelschelle für 1-1/4"-Kabel Clic Clamp Typ CC-114-2 Fa. RFS
einschließlich Befestigungsmaterial liefern und montieren</t>
  </si>
  <si>
    <t>01.11.2580</t>
  </si>
  <si>
    <t>Kabelschelle in Stahl für 1-1/4"-Kabel Typ RSB-114 Fa. RFS
einschließlich Befestigungsmaterial liefern und montieren</t>
  </si>
  <si>
    <t>01.11.2590</t>
  </si>
  <si>
    <t>Kabelschelle SFS-clamp für 1-1/4"-Kabel Typ SFS-114-01 Fa. RFS
einschließlich Befestigungsmaterial liefern und montieren</t>
  </si>
  <si>
    <t>01.11.2600</t>
  </si>
  <si>
    <t>Abstandshalter Round Base 80 mm Typ RB-80-4 Fa. RFS liefern</t>
  </si>
  <si>
    <t>01.11.2610</t>
  </si>
  <si>
    <t>Abstandshalter Round Base 80 mm Typ RB-80-4 Fa. RFS montieren</t>
  </si>
  <si>
    <t>01.11.2620</t>
  </si>
  <si>
    <t>Abstandshalter Round Base 50 mm Typ RB-50-4 Fa. RFS liefern</t>
  </si>
  <si>
    <t>01.11.2630</t>
  </si>
  <si>
    <t>Abstandshalter Round Base 50 mm Typ RB-50-4 Fa. RFS montieren</t>
  </si>
  <si>
    <t>01.11.2640</t>
  </si>
  <si>
    <t>Stecker-Erdungs-Kit Typ CEAR-12-214 Fa. RFS liefern und montieren</t>
  </si>
  <si>
    <t>01.11.2650</t>
  </si>
  <si>
    <t>Koaxkabel 1/2" hochflexibel Fa. RFS Typ SCF12-50CPR liefern</t>
  </si>
  <si>
    <t>01.11.2660</t>
  </si>
  <si>
    <t>Koaxkabel 1/2" hochflexibel Fa. RFS Typ SCF12-50CPR verlegen</t>
  </si>
  <si>
    <t>01.11.2670</t>
  </si>
  <si>
    <t>HF-Stecker Fa. RFS Typ 7/16 male 716M-SCF12-C03 einschl.
Dichtmaterial liefern und montieren</t>
  </si>
  <si>
    <t>01.11.2680</t>
  </si>
  <si>
    <t>HF-Stecker Fa. RFS Typ 7/16 male 716M-SCF12-E01
(PIM-optimiert) einschl. Dichtmaterial liefern und montieren</t>
  </si>
  <si>
    <t>01.11.2690</t>
  </si>
  <si>
    <t>HF-Stecker Fa. RFS Typ N male NM-SCF12-C03 einschl.
Dichtmaterial liefern und montieren</t>
  </si>
  <si>
    <t>01.11.2700</t>
  </si>
  <si>
    <t>HF-Stecker Fa. RFS Typ N male NM-SCF12-E01
(PIM-optimiert) einschl. Dichtmaterial liefern und montieren</t>
  </si>
  <si>
    <t>01.11.2710</t>
  </si>
  <si>
    <t>Kabel-Erdungs-Kit für hochflexibles 1/2" Kabel  Fa. RFS Typ
EAR-12-S liefern und montieren</t>
  </si>
  <si>
    <t>01.11.2720</t>
  </si>
  <si>
    <t>Koaxkabel 1/2" Fa. RFS Typ LCF12-50JFN liefern</t>
  </si>
  <si>
    <t>01.11.2730</t>
  </si>
  <si>
    <t>Koaxkabel 1/2" Fa. RFS Typ LCF12-50JFN verlegen</t>
  </si>
  <si>
    <t>01.11.2740</t>
  </si>
  <si>
    <t>HF-Stecker Fa. RFS Typ 7/16 male 716M-LCF12-C03 einschl.
Dichtmaterial liefern und montieren</t>
  </si>
  <si>
    <t>01.11.2750</t>
  </si>
  <si>
    <t>HF-Stecker Fa. RFS Typ 7/16 male 716M-LCF12-E01
(PIM-optimiert) einschl. Dichtmaterial liefern und montieren</t>
  </si>
  <si>
    <t>01.11.2760</t>
  </si>
  <si>
    <t>HF-Stecker Fa. RFS Typ N male NM-LCF12-C03 einschl.
Dichtmaterial liefern und montieren</t>
  </si>
  <si>
    <t>01.11.2770</t>
  </si>
  <si>
    <t>HF-Stecker Fa. RFS Typ N male NM-LCF12-E01
(PIM-optimiert) einschl. Dichtmaterial liefern und montieren</t>
  </si>
  <si>
    <t>01.11.2780</t>
  </si>
  <si>
    <t>HF-Stecker Fa. RFS Typ 7/16 female 716F-LCF12-C03 einschl.
Dichtmaterial liefern und montieren</t>
  </si>
  <si>
    <t>01.11.2790</t>
  </si>
  <si>
    <t>HF-Stecker Fa. RFS Typ 7/16 female 716F-LCF12-E01
(PIM-optimiert) einschl. Dichtmaterial liefern und montieren</t>
  </si>
  <si>
    <t>01.11.2800</t>
  </si>
  <si>
    <t>HF-Stecker Fa. RFS Typ N female NF-LCF12-C03 einschl.
Dichtmaterial liefern und montieren</t>
  </si>
  <si>
    <t>01.11.2810</t>
  </si>
  <si>
    <t>HF-Stecker Fa. RFS Typ N female NF-LCF12-E01
(PIM-optimiert) einschl. Dichtmaterial liefern und montieren</t>
  </si>
  <si>
    <t>01.11.2820</t>
  </si>
  <si>
    <t>Koaxkabel 7/8" Fa. RFS Typ LCF78-50CPR liefern</t>
  </si>
  <si>
    <t>01.11.2830</t>
  </si>
  <si>
    <t>Koaxkabel 7/8" Fa. RFS Typ LCF78-50CPR verlegen</t>
  </si>
  <si>
    <t>01.11.2840</t>
  </si>
  <si>
    <t>HF-Stecker Fa. RFS Typ 7/16 female 716F-LCF78-C03 einschl.
Dichtmaterial liefern und montieren</t>
  </si>
  <si>
    <t>01.11.2850</t>
  </si>
  <si>
    <t>HF-Stecker Fa. RFS Typ 7/16 female 716F-LCF78-E01
(PIM-optimiert) einschl. Dichtmaterial liefern und montieren</t>
  </si>
  <si>
    <t>01.11.2860</t>
  </si>
  <si>
    <t>HF-Stecker Fa. RFS Typ N female NF-LCF78-C03 einschl.
Dichtmaterial liefern und montieren</t>
  </si>
  <si>
    <t>01.11.2870</t>
  </si>
  <si>
    <t>HF-Stecker Fa. RFS Typ N female NF-LCF78-E01
(PIM-optimiert) einschl. Dichtmaterial liefern und montieren</t>
  </si>
  <si>
    <t>01.11.2880</t>
  </si>
  <si>
    <t>2-Wege-Splitter 380 MHz bis 410 MHz - vom Systemlieferanten übernehmen und montieren</t>
  </si>
  <si>
    <t>01.11.2890</t>
  </si>
  <si>
    <t>3-Wege-Splitter 380 MHz bis 410 MHz - vom Systemlieferanten übernehmen und montieren</t>
  </si>
  <si>
    <t>01.11.2900</t>
  </si>
  <si>
    <t>4-Wege-Splitter 380 MHz bis 410 MHz - vom Systemlieferanten übernehmen und montieren</t>
  </si>
  <si>
    <t>01.11.2910</t>
  </si>
  <si>
    <t>3 dB Koppler 340 bis 410 MHz - vom Systemlieferanten übernehmen und montieren</t>
  </si>
  <si>
    <t>01.11.2920</t>
  </si>
  <si>
    <t>6 dB Koppler 340 bis 2700 MHz - vom Systemlieferanten übernehmen und montieren</t>
  </si>
  <si>
    <t>01.11.2930</t>
  </si>
  <si>
    <t>6 dB Tapper 340 MHz bis 6000 MHz (6 dB coaxial unsymmetric Splitter / Tapper) - vom Systemlieferanten übernehmen und montieren</t>
  </si>
  <si>
    <t>01.11.2940</t>
  </si>
  <si>
    <t>20 dB Tapper 340 MHz bis 6000 MHz (20 dB Coaxial unsymmetric Splitter / Tapper) - vom Systemlieferanten übernehmen und montieren</t>
  </si>
  <si>
    <t>01.11.2950</t>
  </si>
  <si>
    <t>30 dB Tapper 340 MHz bis 6000 MHz (30 dB coaxial unsymmetric Splitter / Tapper) - vom Systemlieferanten übernehmen und montieren</t>
  </si>
  <si>
    <t>01.11.2960</t>
  </si>
  <si>
    <t>Befestigungswinkel / Erdungsblock mit 6 vormontierten HF-Durchführungen liefern und montieren</t>
  </si>
  <si>
    <t>01.11.2970</t>
  </si>
  <si>
    <t>Befestigungswinkel / Erdungsblock mit 10 vormontierten HF-Durchführungen liefern und montieren</t>
  </si>
  <si>
    <t>01.11.2980</t>
  </si>
  <si>
    <t>Befestigungswinkel / Erdungsblock mit 12 vormontierten HF-Durchführungen liefern und montieren</t>
  </si>
  <si>
    <t>01.11.2990</t>
  </si>
  <si>
    <t>Messung Längsdämpfung HF/Leckkabel durchführen und dokumentieren</t>
  </si>
  <si>
    <t>01.11.3000</t>
  </si>
  <si>
    <t>Reflexionmessung HF/Leckkabel durchführen und dokumentieren</t>
  </si>
  <si>
    <t>01.12.</t>
  </si>
  <si>
    <t>Anlagen der Elektrotechnik (LH Kapitel 12)</t>
  </si>
  <si>
    <t>Anlagen der Elektrotechnik - Kabelanlagen und Abschlüsse</t>
  </si>
  <si>
    <t>01.12.0010</t>
  </si>
  <si>
    <t>Kabelkennzeichnungsstreifen (LH 12.1) Starkstrom- und
Niederspannungskabeln, liefern und anbringen</t>
  </si>
  <si>
    <t>01.12.0020</t>
  </si>
  <si>
    <t>Kennzeichnung (LH 12.1) von Kabeln mit Schildern (Markierer),
liefern und anbringen</t>
  </si>
  <si>
    <t>01.12.0030</t>
  </si>
  <si>
    <t>01.12.0040</t>
  </si>
  <si>
    <t>Aufputz-Verteiler (LH 12.1.2), als Zählerplatz für elektronische
Zähler, IP 20, liefern und montieren</t>
  </si>
  <si>
    <t>01.12.0050</t>
  </si>
  <si>
    <t>Nachrüstsatz für Zählerplatz elektronische Zähler liefern und
montieren</t>
  </si>
  <si>
    <t>01.12.0060</t>
  </si>
  <si>
    <t>Aufputz-Verteiler (LH 12.2), 36 TE, IP 20, liefern und montieren</t>
  </si>
  <si>
    <t>01.12.0070</t>
  </si>
  <si>
    <t>Aufputz-Verteiler (LH 12.2), 48 TE, IP 20, liefern und montieren</t>
  </si>
  <si>
    <t>01.12.0080</t>
  </si>
  <si>
    <t>Aufputz-Verteiler (LH 12.2), 72 TE, IP 20, liefern und montieren</t>
  </si>
  <si>
    <t>01.12.0090</t>
  </si>
  <si>
    <t>Kleinverteiler (LH 12.2), 12 TE, IP 54, liefern und montieren</t>
  </si>
  <si>
    <t>01.12.0100</t>
  </si>
  <si>
    <t>Kleinverteiler (LH 12.2), 24 TE, IP 54, liefern und montieren</t>
  </si>
  <si>
    <t>01.12.0110</t>
  </si>
  <si>
    <t>Kleinverteiler (LH 12.2), 36 TE, IP 54, liefern und montieren</t>
  </si>
  <si>
    <t>01.12.0120</t>
  </si>
  <si>
    <t>3-Phasenschiene (LH 12.2), 12 TE liefern und montieren</t>
  </si>
  <si>
    <t>01.12.0130</t>
  </si>
  <si>
    <t>1-Phasenschiene (LH 12.2), 12 TE, liefern und montieren</t>
  </si>
  <si>
    <t>01.12.0140</t>
  </si>
  <si>
    <t>Endkappe (LH 12.2) für Ein- und Dreiphasenschiene, liefern und
montieren</t>
  </si>
  <si>
    <t>01.12.0150</t>
  </si>
  <si>
    <t>Klemme bis 4 qmm (LH 12.2, LH 12.5), liefern und montieren</t>
  </si>
  <si>
    <t>01.12.0160</t>
  </si>
  <si>
    <t>Klemme bis 6 qmm (LH 12.2, LH 12.5), liefern und montieren</t>
  </si>
  <si>
    <t>01.12.0170</t>
  </si>
  <si>
    <t>Reihenklemme (LH 12.2, LH 12.5), Durchgangsklemme, 2
Anschlüsse, 0,14 bis 1,5 qmm, Hutschienenmontage</t>
  </si>
  <si>
    <t>01.12.0180</t>
  </si>
  <si>
    <t>Reihenklemme (LH 12.2, LH 12.5), Durchgangsklemme, 2
Anschlüsse 0,14 bis 4 qmm, Hutschienenmontage, l</t>
  </si>
  <si>
    <t>01.12.0190</t>
  </si>
  <si>
    <t>Reihenklemme (LH 12.2, LH 12.5), Durchgangsklemme, 3
Anschlüsse, 0,14 bis 4 qmm, Hutschienenmontage,</t>
  </si>
  <si>
    <t>01.12.0200</t>
  </si>
  <si>
    <t>Reihenklemme (LH 12.2, LH 12.5), Durchgangsklemme, 2
Anschlüsse, Querschnitt bis 16 qmm, Hutschienenm</t>
  </si>
  <si>
    <t>01.12.0210</t>
  </si>
  <si>
    <t>Reihenklemme (LH 12.2, LH 12.5), Durchgangsklemme, 2
Anschlüsse, Querschnitt bis 35 qmm, Hutschienenm</t>
  </si>
  <si>
    <t>01.12.0220</t>
  </si>
  <si>
    <t>Abschlussdeckel Reihenklemme (LH 12.2, LH 12.5), liefern und montieren</t>
  </si>
  <si>
    <t>01.12.0230</t>
  </si>
  <si>
    <t>Abweigklemme (LH 12.2, LH 12.5), 1-polig, Querschnitte bis 25
qmm, Hutschienenmontage, liefern und montieren</t>
  </si>
  <si>
    <t>01.12.0240</t>
  </si>
  <si>
    <t>Abweigklemme, (LH 12.2, LH 12.5), 1-polig, Querschnitte bis
35/25 qmm, Hutschienenmontage, liefern und montieren</t>
  </si>
  <si>
    <t>01.12.0250</t>
  </si>
  <si>
    <t>Abzweigdose (LH 12.5) IP20, leer, Aufputzmontage,
Leitungsquerschnitte bis 2,5 qmm, liefern und montieren</t>
  </si>
  <si>
    <t>01.12.0260</t>
  </si>
  <si>
    <t>Abzweigdose (LH 12.5) IP55, leer, Aufputzmontage,
Leitungsquerschnitte bis 2,5 qmm, liefern und montieren</t>
  </si>
  <si>
    <t>01.12.0270</t>
  </si>
  <si>
    <t>Abzweigdose (LH 12.5) IP55, leer, Aufputzmontage,
Leitungsquerschnitte bis 6 qmm, liefern und montieren</t>
  </si>
  <si>
    <t>01.12.0280</t>
  </si>
  <si>
    <t>Abzweigdose (LH 12.5) IP55, leer, Aufputzmontage,
Leitungsquerschnitte bis 10 qmm, liefern und montieren</t>
  </si>
  <si>
    <t>01.12.0290</t>
  </si>
  <si>
    <t>Abzweigdose (LH 12.5) IP55, leer, Aufputzmontage,
Leitungsquerschnitte bis 16 qmm, liefern und montieren</t>
  </si>
  <si>
    <t>01.12.0300</t>
  </si>
  <si>
    <t>Abzweigdose (LH 12.5) IP55, leer, Aufputzmontage,
Leitungsquerschnitte bis 25 qmm, liefern und montieren</t>
  </si>
  <si>
    <t>01.12.0310</t>
  </si>
  <si>
    <t>Abzweigdose (LH 12.5) IP55, leer, Aufputzmontage,
Leitungsquerschnitte bis 35 qmm, liefern und montieren</t>
  </si>
  <si>
    <t>01.12.0320</t>
  </si>
  <si>
    <t>Kleinverteiler (LH 12.5), leer, für Mastmontage (Innen)</t>
  </si>
  <si>
    <t>01.12.0330</t>
  </si>
  <si>
    <t>Hutschiene (LH 12.5), 35x114x7,5 mm, liefern und montieren</t>
  </si>
  <si>
    <t>01.12.0340</t>
  </si>
  <si>
    <t>Hutschiene (LH 12.5), 35x81x7,5 mm, liefern und montieren</t>
  </si>
  <si>
    <t>01.12.0350</t>
  </si>
  <si>
    <t>Kabelverschraubung (LH 12.5), PG 7 bis 13,5, IP68, liefern und
montieren</t>
  </si>
  <si>
    <t>01.12.0360</t>
  </si>
  <si>
    <t>Kabelverschraubung (LH 12.5), PG 16 bis 29, IP68, liefern und
montieren</t>
  </si>
  <si>
    <t>01.12.0370</t>
  </si>
  <si>
    <t>Kabelverschraubung (LH 12.5), PG 36 bis 42, IP68, liefern und
montieren</t>
  </si>
  <si>
    <t>01.12.0380</t>
  </si>
  <si>
    <t>RCD-Schutzschalter (LH 12.6), FI-Schutzschalter, 25A/30mA,
2-polig, liefern, montieren, verdrahten und Betriebsbereitschaft
herstellen</t>
  </si>
  <si>
    <t>01.12.0390</t>
  </si>
  <si>
    <t>RCD-Schutzschalter (LH 12.6), FI-Schutzschalter, 40A/30mA,
2-polig, liefern, montieren, verdrahten und Betriebsbereitschaft
herstellen</t>
  </si>
  <si>
    <t>01.12.0400</t>
  </si>
  <si>
    <t>RCD-Schutzschalter (LH 12.6), FI-Schutzschalter, 25A/30mA,
4-polig, liefern, montieren, verdrahten und Betriebsbereitschaft
herstellen</t>
  </si>
  <si>
    <t>01.12.0410</t>
  </si>
  <si>
    <t>RCD-Schutzschalter (LH 12.6), FI-Schutzschalter, 40A/30mA,
4-polig, liefern, montieren, verdrahten und Betriebsbereitschaft
herstellen</t>
  </si>
  <si>
    <t>01.12.0420</t>
  </si>
  <si>
    <t>RCD-Schutzschalter (LH 12.6), FI-Schutzschalter, 25A/300mA,
2-polig, liefern, montieren, verdrahten und Betriebsbereitschaft
herstellen</t>
  </si>
  <si>
    <t>01.12.0430</t>
  </si>
  <si>
    <t>RCD-Schutzschalter (LH 12.6), FI-Schutzschalter, 25A/300mA,
4-polig, liefern, montieren, verdrahten und Betriebsbereitschaft
herstellen</t>
  </si>
  <si>
    <t>01.12.0440</t>
  </si>
  <si>
    <t>Leitungsschutzschalter (LH 12.10) 6 A, Charakteristik B, 1-polig,
Hutschienenmontage, liefern, montieren, verdrahten und
Betriebsbereitschaft herstellen</t>
  </si>
  <si>
    <t>01.12.0450</t>
  </si>
  <si>
    <t>Leitungsschutzschalter (LH 12.10) 10 A, Charakteristik B,
1-polig, Hutschienenmontage, liefern, montieren, verdrahten
und Betriebsbereitschaft herstellen</t>
  </si>
  <si>
    <t>01.12.0460</t>
  </si>
  <si>
    <t>Leitungsschutzschalter (LH 12.10) 16 A, Charakteristik B,
1-polig, Hutschienenmontage, liefern, montieren, verdrahten
und Betriebsbereitschaft herstellen</t>
  </si>
  <si>
    <t>01.12.0470</t>
  </si>
  <si>
    <t>Leitungsschutzschalter (LH 12.10) 20 A, Charakteristik B,
1-polig, Hutschienenmontage, liefern, montieren, verdrahten
und Betriebsbereitschaft herstellen</t>
  </si>
  <si>
    <t>01.12.0480</t>
  </si>
  <si>
    <t>Leitungsschutzschalter (LH 12.10) 25 A, Charakteristik B,
1-polig, Hutschienenmontage, liefern, montieren, verdrahten
und Betriebsbereitschaft herstellen</t>
  </si>
  <si>
    <t>01.12.0490</t>
  </si>
  <si>
    <t>Leitungsschutzschalter (LH 12.10) 16 A, Charakteristik B,
3-polig, Hutschienenmontage, liefern, montieren, verdrahten
und Betriebsbereitschaft herstellen</t>
  </si>
  <si>
    <t>01.12.0500</t>
  </si>
  <si>
    <t>Leitungsschutzschalter (LH 12.10) 20 A, Charakteristik B,
3-polig, Hutschienenmontage, liefern, montieren, verdrahten
und Betriebsbereitschaft herstellen</t>
  </si>
  <si>
    <t>01.12.0510</t>
  </si>
  <si>
    <t>Leitungsschutzschalter (LH 12.10) 25 A, Charakteristik B,
3-polig, Hutschienenmontage, liefern, montieren, verdrahten
und Betriebsbereitschaft herstellen</t>
  </si>
  <si>
    <t>01.12.0520</t>
  </si>
  <si>
    <t>Leitungsschutzschalter (LH 12.10) 16 A, Charakteristik C,
1-polig, Hutschienenmontage, liefern, montieren, verdrahten
und Betriebsbereitschaft herstellen</t>
  </si>
  <si>
    <t>01.12.0530</t>
  </si>
  <si>
    <t>Leitungsschutzschalter (LH 12.10) 20 A, Charakteristik C,
1-polig, Hutschienenmontage, liefern, montieren, verdrahten
und Betriebsbereitschaft herstellen</t>
  </si>
  <si>
    <t>01.12.0540</t>
  </si>
  <si>
    <t>Leitungsschutzschalter (LH 12.10) 25 A, Charakteristik C,
1-polig, Hutschienenmontage, liefern, montieren, verdrahten
und Betriebsbereitschaft herstellen</t>
  </si>
  <si>
    <t>01.12.0550</t>
  </si>
  <si>
    <t>Leitungsschutzschalter (LH 12.10) 16 A, Charakteristik C,
3-polig, Hutschienenmontage, liefern, montieren, verdrahten
und Betriebsbereitschaft herstellen</t>
  </si>
  <si>
    <t>01.12.0560</t>
  </si>
  <si>
    <t>Leitungsschutzschalter (LH 12.10) 20 A, Charakteristik C,
3-polig, Hutschienenmontage, liefern, montieren, verdrahten
und Betriebsbereitschaft herstellen</t>
  </si>
  <si>
    <t>01.12.0570</t>
  </si>
  <si>
    <t>Leitungsschutzschalter (LH 12.10) 25 A, Charakteristik C,
3-polig, Hutschienenmontage, liefern, montieren, verdrahten
und Betriebsbereitschaft herstellen</t>
  </si>
  <si>
    <t>01.12.0580</t>
  </si>
  <si>
    <t>Kompaktschalter (LH 12.10) als Ausschalter, 63 A, 3-polig 400V
AC, liefern, montieren, verdrahten und Betriebsbereitschaft
herstellen</t>
  </si>
  <si>
    <t>01.12.0590</t>
  </si>
  <si>
    <t>Kompaktschalter (LH 12.10) als Ausschalter, 63 A, 4-polig 400V
AC, liefern, montieren, verdrahten und Betriebsbereitschaft
herstellen</t>
  </si>
  <si>
    <t>01.12.0600</t>
  </si>
  <si>
    <t>NEOZED-Sockel (LH 12.10), D02, 1-polig, 63A, 400V, liefern,
montieren, verdrahten und Betriebsbereitschaft herstellen</t>
  </si>
  <si>
    <t>01.12.0610</t>
  </si>
  <si>
    <t>NEOZED-Sockel (LH 12.10), D02, 3-polig, 63A, 400V, liefern,
montieren, verdrahten und Betriebsbereitschaft herstellen</t>
  </si>
  <si>
    <t>01.12.0620</t>
  </si>
  <si>
    <t>NEOZED-Schraubkappe (LH 12.10), D02, 63A, E18, 4000V,
liefern und montieren</t>
  </si>
  <si>
    <t>01.12.0630</t>
  </si>
  <si>
    <t>NEOZED-Sicherungseinsatz (LH 12.10), D02, 20A, 400V
gL/gG, liefern und einsetzen</t>
  </si>
  <si>
    <t>01.12.0640</t>
  </si>
  <si>
    <t>NEOZED-Sicherungseinsatz (LH 12.10), D02, 25A, 400V
gL/gG, liefern und einsetzen</t>
  </si>
  <si>
    <t>01.12.0650</t>
  </si>
  <si>
    <t>NEOZED-Sicherungseinsatz (LH 12.10), D02, 35A, 400V
gL/gG, liefern und einsetzen</t>
  </si>
  <si>
    <t>01.12.0660</t>
  </si>
  <si>
    <t>NEOZED-Sicherungseinsatz (LH 12.10), D02, 50A, 400V
gL/gG, liefern und einsetzen</t>
  </si>
  <si>
    <t>01.12.0670</t>
  </si>
  <si>
    <t>NEOZED-Hülsen-Passeinsatz (LH 12.10), D02, 20-50A, liefern
und einsetzen</t>
  </si>
  <si>
    <t>01.12.0680</t>
  </si>
  <si>
    <t>NEOZED-Lasttrennschalter (LH 12.10), D02, 3-polig, 63A,
400V, liefern, montieren, verdrahten und Betriebsbereitschaft
herstellen</t>
  </si>
  <si>
    <t>01.12.0690</t>
  </si>
  <si>
    <t>Kabel NYY-J/O (LH 12.12) 3x2,5 qmm liefern und verlegen</t>
  </si>
  <si>
    <t>01.12.0700</t>
  </si>
  <si>
    <t>Kabel NYY-J/O (LH 12.12) 5x2,5 qmm liefern und verlegen</t>
  </si>
  <si>
    <t>01.12.0710</t>
  </si>
  <si>
    <t>Kabel NYY-J/O (LH 12.12) 3x4 qmm liefern und verlegen</t>
  </si>
  <si>
    <t>01.12.0720</t>
  </si>
  <si>
    <t>Kabel NYY-J/O (LH 12.12) 5x4 qmm liefern und verlegen</t>
  </si>
  <si>
    <t>01.12.0730</t>
  </si>
  <si>
    <t>Kabel NYY-J/O (LH 12.12) 3x6 qmm liefern und verlegen</t>
  </si>
  <si>
    <t>01.12.0740</t>
  </si>
  <si>
    <t>Kabel NYY-J/O (LH 12.12) 5x6 qmm liefern und verlegen</t>
  </si>
  <si>
    <t>01.12.0750</t>
  </si>
  <si>
    <t>Kabel NYY-J/O (LH 12.12) 5x10 qmm liefern und verlegen</t>
  </si>
  <si>
    <t>01.12.0760</t>
  </si>
  <si>
    <t>Kabel NYY-J/O (LH 12.12) 5x16 qmm liefern und verlegen</t>
  </si>
  <si>
    <t>01.12.0770</t>
  </si>
  <si>
    <t>Kabel NYY-J/O (LH 12.12) 5x25 qmm liefern und verlegen</t>
  </si>
  <si>
    <t>01.12.0780</t>
  </si>
  <si>
    <t>Kabel NYY-J/O (LH 12.12) 5x35 qmm liefern und verlegen</t>
  </si>
  <si>
    <t>01.12.0790</t>
  </si>
  <si>
    <t>Kabel NYM-J (LH 12.12) 3x1,5 qmm liefern und verlegen</t>
  </si>
  <si>
    <t>01.12.0800</t>
  </si>
  <si>
    <t>Kabel NYM-J (LH 12.12) 5x1,5 qmm liefern und verlegen</t>
  </si>
  <si>
    <t>01.12.0810</t>
  </si>
  <si>
    <t>Kabel NYM-J (LH 12.12) 3x2,5 qmm liefern und verlegen</t>
  </si>
  <si>
    <t>01.12.0820</t>
  </si>
  <si>
    <t>Kabel NYM-J (LH 12.12) 5x2,5 qmm liefern und verlegen</t>
  </si>
  <si>
    <t>01.12.0830</t>
  </si>
  <si>
    <t>Kabel NYM-J (LH 12.12) 3x4 qmm liefern und verlegen</t>
  </si>
  <si>
    <t>01.12.0840</t>
  </si>
  <si>
    <t>Kabel NYM-J (LH 12.12) 5x4 qmm liefern und verlegen</t>
  </si>
  <si>
    <t>01.12.0850</t>
  </si>
  <si>
    <t>Kabel NYM-J (LH 12.12) 3x6 qmm liefern und verlegen</t>
  </si>
  <si>
    <t>01.12.0860</t>
  </si>
  <si>
    <t>Kabel NYM-J (LH 12.12) 5x6 qmm liefern und verlegen</t>
  </si>
  <si>
    <t>01.12.0870</t>
  </si>
  <si>
    <t>Kabel NYM-J (LH 12.12) 5x10 qmm liefern und verlegen</t>
  </si>
  <si>
    <t>01.12.0880</t>
  </si>
  <si>
    <t>Kabel als H07V-K (LH 12.12) 1x6 qmm, Farbe nach Farbcode
IEC 60757, in Teillängen liefern und verlegen</t>
  </si>
  <si>
    <t>01.12.0890</t>
  </si>
  <si>
    <t>Kabel als H07V-K (LH 12.12) 1x10 qmm, Farbe nach Farbcode
IEC 60757, in Teillängen liefern und verlegen</t>
  </si>
  <si>
    <t>01.12.0900</t>
  </si>
  <si>
    <t>Kabel als H07V-K (LH 12.12) 1x16 qmm, Farbe nach Farbcode
IEC 60757, in Teillängen liefern und verlegen</t>
  </si>
  <si>
    <t>01.12.0910</t>
  </si>
  <si>
    <t>Kabel als H07V-K (LH 12.12) 1x25 qmm, Farbe nach Farbcode
IEC 60757, in Teillängen liefern und verlegen</t>
  </si>
  <si>
    <t>01.12.0920</t>
  </si>
  <si>
    <t>Kabel als H07V-K (LH 12.12) 1x35 qmm, Farbe nach Farbcode
IEC 60757, in Teillängen liefern und verlegen</t>
  </si>
  <si>
    <t>01.12.0930</t>
  </si>
  <si>
    <t>Kabelschuh (LH 12.12) geschlossen/offen 6 qmm liefern und montieren</t>
  </si>
  <si>
    <t>01.12.0940</t>
  </si>
  <si>
    <t>Kabelschuh (LH 12.12) geschlossen/offen 10 qmm liefern und montieren</t>
  </si>
  <si>
    <t>01.12.0950</t>
  </si>
  <si>
    <t>Kabelschuh (LH 12.12) geschlossen, 16 qmm liefern und montieren</t>
  </si>
  <si>
    <t>01.12.0960</t>
  </si>
  <si>
    <t>Kabelschuh (LH 12.12) geschlossen, 25 qmm liefern und montieren</t>
  </si>
  <si>
    <t>01.12.0970</t>
  </si>
  <si>
    <t>NHXMH-J (LH 12.13.) 3x1,5 qmm liefern und verlegen</t>
  </si>
  <si>
    <t>01.12.0980</t>
  </si>
  <si>
    <t>NHXMH-J (LH 12.13.) 5x1,5 qmm liefern und verlegen</t>
  </si>
  <si>
    <t>01.12.0990</t>
  </si>
  <si>
    <t>NHXMH-J (LH 12.13.) 3x2,5 qmm liefern und verlegen</t>
  </si>
  <si>
    <t>01.12.1000</t>
  </si>
  <si>
    <t>NHXMH-J (LH 12.13.) 5x2,5 qmm liefern und verlegen</t>
  </si>
  <si>
    <t>01.12.1010</t>
  </si>
  <si>
    <t>NHXMH-J (LH 12.13.) 3x4 qmm liefern und verlegen</t>
  </si>
  <si>
    <t>01.12.1020</t>
  </si>
  <si>
    <t>NHXMH-J (LH 12.13.) 5x4 qmm liefern und verlegen</t>
  </si>
  <si>
    <t>01.12.1030</t>
  </si>
  <si>
    <t>NHXMH-J (LH 12.13.) 3x6 qmm liefern und verlegen</t>
  </si>
  <si>
    <t>01.12.1040</t>
  </si>
  <si>
    <t>NHXMH-J (LH 12.13.) 5x6 qmm liefern und verlegen</t>
  </si>
  <si>
    <t>01.12.1050</t>
  </si>
  <si>
    <t>NHXMH-J (LH 12.13.) 5x10 qmm liefern und verlegen</t>
  </si>
  <si>
    <t>01.12.1060</t>
  </si>
  <si>
    <t>NHXMH-J (LH 12.13.) 5x16 qmm liefern und verlegen</t>
  </si>
  <si>
    <t>01.12.1070</t>
  </si>
  <si>
    <t>NHXMH-J (LH 12.13.) 5x25 qmm liefern und verlegen</t>
  </si>
  <si>
    <t>01.12.1080</t>
  </si>
  <si>
    <t>N2XH-J (LH 12.13) 3x1,5 qmm liefern und verlegen</t>
  </si>
  <si>
    <t>01.12.1090</t>
  </si>
  <si>
    <t>N2XH-J (LH 12.13) 3x2,5 qmm liefern und verlegen</t>
  </si>
  <si>
    <t>01.12.1100</t>
  </si>
  <si>
    <t>N2XH-J (LH 12.13) 5x2,5 qmm liefern und verlegen</t>
  </si>
  <si>
    <t>01.12.1110</t>
  </si>
  <si>
    <t>N2XH-J (LH 12.13) 3x4 qmm liefern und verlegen</t>
  </si>
  <si>
    <t>01.12.1120</t>
  </si>
  <si>
    <t>N2XH-J (LH 12.13) 5x4 qmm liefern und verlegen</t>
  </si>
  <si>
    <t>01.12.1130</t>
  </si>
  <si>
    <t>N2XH-J (LH 12.13) 3x6 qmm liefern und verlegen</t>
  </si>
  <si>
    <t>01.12.1140</t>
  </si>
  <si>
    <t>N2XH-J (LH 12.13) 5x6 qmm liefern und verlegen</t>
  </si>
  <si>
    <t>01.12.1150</t>
  </si>
  <si>
    <t>N2XH-J (LH 12.13) 5x10 qmm liefern und verlegen</t>
  </si>
  <si>
    <t>01.12.1160</t>
  </si>
  <si>
    <t>N2XH-J (LH 12.13) 5x16 qmm liefern und verlegen</t>
  </si>
  <si>
    <t>01.12.1170</t>
  </si>
  <si>
    <t>N2XH-J (LH 12.13) 5x25 qmm liefern und verlegen</t>
  </si>
  <si>
    <t>01.12.1180</t>
  </si>
  <si>
    <t>N2XH-J (LH 12.13) 5x35 qmm liefern und verlegen</t>
  </si>
  <si>
    <t>01.12.1190</t>
  </si>
  <si>
    <t>Starkstrom- und Niederspannungskabel (LH 12.12 und 12.13)
von 3x1,5 bis 5x6 qmm beidseitig auflegen oder anschließen</t>
  </si>
  <si>
    <t>01.12.1200</t>
  </si>
  <si>
    <t>Starkstrom- und Niederspannungskabel (LH 12.12 und 12.13)
von 5x10 bis 5x16 qmm beidseitig auflegen oder anschließen</t>
  </si>
  <si>
    <t>01.12.1210</t>
  </si>
  <si>
    <t>Starkstrom- und Niederspannungskabel (LH 12.12 und 12.13)
von 5x25 bis 5x35 qmm beidseitig auflegen oder anschließen</t>
  </si>
  <si>
    <t>01.12.1220</t>
  </si>
  <si>
    <t>Erstprüfung (LH 12.14) nach DIN-VDE 0100-0600 durchführen
und dokumentieren</t>
  </si>
  <si>
    <t>01.12.1230</t>
  </si>
  <si>
    <t>Anpassungsarbeiten (LH ohne), bis 4 Abgänge, an
vorhandenen Verteileinrichtungen, durchführen</t>
  </si>
  <si>
    <t>01.12.1240</t>
  </si>
  <si>
    <t>Anpassungsarbeiten (LH ohne), bis 8 Abgänge, an
vorhandenen Verteileinrichtungen, durchführen</t>
  </si>
  <si>
    <t>01.12.1250</t>
  </si>
  <si>
    <t>Stromanschluss 230/400V/50Hz (LH ohne), LAN-Schrank, durchführen</t>
  </si>
  <si>
    <t>01.13.</t>
  </si>
  <si>
    <t>Erdung- und Potentialausgleich, Blitzschutz (LH Kapitel 13)</t>
  </si>
  <si>
    <t>01.13.0010</t>
  </si>
  <si>
    <t>Tiefenerder liefern, einschlagen, anschließen und messen</t>
  </si>
  <si>
    <t>01.13.0020</t>
  </si>
  <si>
    <t>Tiefenerder Verlängerung liefern und einschlagen</t>
  </si>
  <si>
    <t>01.13.0030</t>
  </si>
  <si>
    <t>Gleisanschluss Bahnerder (Bahnerdung) herstellen</t>
  </si>
  <si>
    <t>01.13.0040</t>
  </si>
  <si>
    <t>Kabel (N)A(ST)YY-O 1x75qmm für Erdungsanschluss an
Bahnerdung liefern und verlegen</t>
  </si>
  <si>
    <t>01.13.0050</t>
  </si>
  <si>
    <t>Kabel (N)A(ST)YY-O 1x100qmm für Erdungsanschluss an
Bahnerdung liefern und verlegen</t>
  </si>
  <si>
    <t>01.13.0060</t>
  </si>
  <si>
    <t>Kabel (N)A(ST)YY-O 1x110qmm für Erdungsanschluss an
Bahnerdung liefern und verlegen</t>
  </si>
  <si>
    <t>01.13.0070</t>
  </si>
  <si>
    <t>Aluminiumkabelschuh für Bahnerdungsleitungen (N)A(ST)YY-O
1x75qmm liefern und montieren</t>
  </si>
  <si>
    <t>01.13.0080</t>
  </si>
  <si>
    <t>Aluminiumkabelschuh für Bahnerdungsleitungen (N)A(ST)YY-O
1x100qmm liefern und montieren</t>
  </si>
  <si>
    <t>01.13.0090</t>
  </si>
  <si>
    <t>Aluminiumkabelschuh für Bahnerdungsleitungen (N)A(ST)YY-O
1x110qmm liefern und montieren</t>
  </si>
  <si>
    <t>01.13.0100</t>
  </si>
  <si>
    <t>Schienenfußklammern zur Kabelbefestigung liefern</t>
  </si>
  <si>
    <t>01.13.0110</t>
  </si>
  <si>
    <t>Erdungsanschluss an Bahnerdung herstellen</t>
  </si>
  <si>
    <t>01.13.0120</t>
  </si>
  <si>
    <t>Potentialausgleichsschiene bis 125A mit Abdeckung liefern</t>
  </si>
  <si>
    <t>01.13.0130</t>
  </si>
  <si>
    <t>Potentialausgleichsschiene bis 250A mit Abdeckung liefern</t>
  </si>
  <si>
    <t>01.13.0140</t>
  </si>
  <si>
    <t>Potentialausgleichsschiene Kupfer liefern</t>
  </si>
  <si>
    <t>01.13.0150</t>
  </si>
  <si>
    <t>Potentialausgleichsschiene NIRO liefern</t>
  </si>
  <si>
    <t>01.13.0160</t>
  </si>
  <si>
    <t>Potentialausgleichsschiene NIRO für Mastmontage liefern</t>
  </si>
  <si>
    <t>01.13.0170</t>
  </si>
  <si>
    <t>Potentialausgleichsschiene montieren</t>
  </si>
  <si>
    <t>01.13.0180</t>
  </si>
  <si>
    <t>Kabel NYY-O 1x10qmm liefern und verlegen</t>
  </si>
  <si>
    <t>01.13.0190</t>
  </si>
  <si>
    <t>Kabel NYY-O 1x16qmm liefern und verlegen</t>
  </si>
  <si>
    <t>01.13.0200</t>
  </si>
  <si>
    <t>Kabel NYY-J/O 1x25qmm liefern und verlegen</t>
  </si>
  <si>
    <t>01.13.0210</t>
  </si>
  <si>
    <t>Kabel NYY-J/O 1x50qmm liefern und verlegen</t>
  </si>
  <si>
    <t>01.13.0220</t>
  </si>
  <si>
    <t>Kabel NYY-J/O 1x70qmm liefern und verlegen</t>
  </si>
  <si>
    <t>01.13.0230</t>
  </si>
  <si>
    <t>Kabel NYY-J/O 1x95qmm liefern und verlegen</t>
  </si>
  <si>
    <t>01.13.0240</t>
  </si>
  <si>
    <t>NHXMH-J/O 1x10qmm liefern und verlegen</t>
  </si>
  <si>
    <t>01.13.0250</t>
  </si>
  <si>
    <t>NHXMH-J/O 1x16qmm liefern und verlegen</t>
  </si>
  <si>
    <t>01.13.0260</t>
  </si>
  <si>
    <t>NHXMH-J/O 1x25qmm liefern und verlegen</t>
  </si>
  <si>
    <t>01.13.0270</t>
  </si>
  <si>
    <t>N2XH-J/O 1x10qmm liefern und verlegen</t>
  </si>
  <si>
    <t>01.13.0280</t>
  </si>
  <si>
    <t>N2XH-J/O 1x16qmm liefern und verlegen</t>
  </si>
  <si>
    <t>01.13.0290</t>
  </si>
  <si>
    <t>N2XH-J/O 1x25qmm liefern und verlegen</t>
  </si>
  <si>
    <t>01.13.0300</t>
  </si>
  <si>
    <t>N2XH-J/O 1x50qmm liefern und verlegen</t>
  </si>
  <si>
    <t>01.13.0310</t>
  </si>
  <si>
    <t>N2XH-J/O 1x70qmm liefern und verlegen</t>
  </si>
  <si>
    <t>01.13.0320</t>
  </si>
  <si>
    <t>N2XH-J/O 1x95qmm liefern und verlegen</t>
  </si>
  <si>
    <t>01.13.0330</t>
  </si>
  <si>
    <t>H07V-K 1x6qmm liefern und verlegen</t>
  </si>
  <si>
    <t>01.13.0340</t>
  </si>
  <si>
    <t>H07V-K 1x10qmm liefern und verlegen</t>
  </si>
  <si>
    <t>01.13.0350</t>
  </si>
  <si>
    <t>H07V-K 1x16qmm liefern und verlegen</t>
  </si>
  <si>
    <t>01.13.0360</t>
  </si>
  <si>
    <t>H07V-K 1x25qmm liefern und verlegen</t>
  </si>
  <si>
    <t>01.13.0370</t>
  </si>
  <si>
    <t>Kabelschuh geschlossen/offen 6qmm liefern und montieren</t>
  </si>
  <si>
    <t>01.13.0380</t>
  </si>
  <si>
    <t>Kabelschuh geschlossen/offen 10qmm liefern und montieren</t>
  </si>
  <si>
    <t>01.13.0390</t>
  </si>
  <si>
    <t>Kabelschuh geschlossen, 16qmm liefern und montieren</t>
  </si>
  <si>
    <t>01.13.0400</t>
  </si>
  <si>
    <t>Kabelschuh geschlossen, 25qmm liefern und montieren</t>
  </si>
  <si>
    <t>01.13.0410</t>
  </si>
  <si>
    <t>Kabelschuh geschlossen, 50qmm liefern und montieren</t>
  </si>
  <si>
    <t>01.13.0420</t>
  </si>
  <si>
    <t>Kabelschuh geschlossen, 70qmm liefern und montieren</t>
  </si>
  <si>
    <t>01.13.0430</t>
  </si>
  <si>
    <t>Kabelschuh geschlossen, 95qmm liefern und montieren</t>
  </si>
  <si>
    <t>01.13.0440</t>
  </si>
  <si>
    <t>Kabel 1-adrig oder mehrdrahtig, 6-25qmm auflegen</t>
  </si>
  <si>
    <t>01.13.0450</t>
  </si>
  <si>
    <t>Kabel 1-adrig oder mehrdrahtig, 50-95qmm auflegen</t>
  </si>
  <si>
    <t>01.13.0460</t>
  </si>
  <si>
    <t>Kabelkennzeichnungsstreifen für Erdung/Potentialausgleich
liefern und anbringen</t>
  </si>
  <si>
    <t>01.13.0470</t>
  </si>
  <si>
    <t>Kennzeichnung mit Schildern (Markierer) von Kabeln
Erdung/Potentialausgleich 6-25qmm, an
Potentialausgleichschienen</t>
  </si>
  <si>
    <t>01.13.0480</t>
  </si>
  <si>
    <t>Kennzeichnung mit Schildern (Markierer) von Kabeln
Erdung/Potentialausgleich 50-95qmm, an
Potentialausgleichschienen</t>
  </si>
  <si>
    <t>01.13.0490</t>
  </si>
  <si>
    <t>Montieren von Verbindern zur Bahnerdung</t>
  </si>
  <si>
    <t>01.13.0500</t>
  </si>
  <si>
    <t>Messung Erdungsanlage/Potentailausgleich durchführen und dokumentieren</t>
  </si>
  <si>
    <t>01.13.0510</t>
  </si>
  <si>
    <t>Überspannungsschutzableiter Kombi Typ 1+Typ 2 TNC
mehrpolig (3+0)  für 230/400V, liefern und anschließen</t>
  </si>
  <si>
    <t>01.13.0520</t>
  </si>
  <si>
    <t>Überspannungsschutzableiter Kombi Typ 1+Typ 2 TNS
mehrpolig (4+0)  für 230/400V, liefern und anschließen</t>
  </si>
  <si>
    <t>01.13.0530</t>
  </si>
  <si>
    <t>Überspannungsschutzableiter Typ 1, einpolig, für 230V, liefern,
montieren und anschließen</t>
  </si>
  <si>
    <t>01.13.0540</t>
  </si>
  <si>
    <t>Überspannungsschutzableiter Typ 2 TNS mehrpolig (4+0) für
230/400V, liefern, montieren und anschließen</t>
  </si>
  <si>
    <t>01.13.0550</t>
  </si>
  <si>
    <t>Überspannungsschutzableiter Typ 2 TNC mehrpolig (3+0) für
230/400V, liefern, montieren und anschließen</t>
  </si>
  <si>
    <t>01.13.0560</t>
  </si>
  <si>
    <t>Überspannungsschutzableiter Typ 2, einpolig für 230V liefern,
montieren und anschließen</t>
  </si>
  <si>
    <t>01.13.0570</t>
  </si>
  <si>
    <t>Überspannungsschutzableiter Typ 3, zweipolig für 230V, liefern
montieren und anschließen</t>
  </si>
  <si>
    <t>01.13.0580</t>
  </si>
  <si>
    <t>Überspannungsschutzableiter Typ 3, 4-polig, für 230/400V,
liefern montieren und anschließen</t>
  </si>
  <si>
    <t>01.13.0590</t>
  </si>
  <si>
    <t>Erstprüfung (Messung) Überspannungsschutzableiter Typ 1-3,
3- und 4-polig, durchführen und dokumentieren</t>
  </si>
  <si>
    <t>01.13.0600</t>
  </si>
  <si>
    <t>Erstprüfung (Messung) Überspannungsschutzableiter Typ 1-3,
1- oder  2-polig, durchführen und dokumentieren</t>
  </si>
  <si>
    <t>01.13.0610</t>
  </si>
  <si>
    <t>Erdungsleitung, Bandstahl 30x3,5 mm, fvz.</t>
  </si>
  <si>
    <t>01.13.0620</t>
  </si>
  <si>
    <t>Ring- oder Oberflächenerder Bandstahl 30x3,5 mm, V4A</t>
  </si>
  <si>
    <t>01.13.0630</t>
  </si>
  <si>
    <t>Erdungsleitung, Bandstahl 30x3,5 mm, V4A</t>
  </si>
  <si>
    <t>01.13.0640</t>
  </si>
  <si>
    <t>Erdungsleitung, Bandstahl 30x3,5 mm, V2A</t>
  </si>
  <si>
    <t>01.13.0650</t>
  </si>
  <si>
    <t>Verbesserung des Erdübergangswiderstandes</t>
  </si>
  <si>
    <t>01.13.0660</t>
  </si>
  <si>
    <t>Bandstahl 30x4,0 mm, Stahl fvz.</t>
  </si>
  <si>
    <t>01.13.0670</t>
  </si>
  <si>
    <t>Bandstahl 30x4,0 mm, Stahl stark fvz.</t>
  </si>
  <si>
    <t>01.13.0680</t>
  </si>
  <si>
    <t>Band-Edelstahl 30x4,0 mm, V2A</t>
  </si>
  <si>
    <t>01.13.0690</t>
  </si>
  <si>
    <t>Band-Edelstahl 30x4,0 mm, V4A</t>
  </si>
  <si>
    <t>01.13.0700</t>
  </si>
  <si>
    <t>Runddraht d = 10 mm, Stahl fvz.</t>
  </si>
  <si>
    <t>01.13.0710</t>
  </si>
  <si>
    <t>Runddraht d = 8 mm, Aluminium, halbhart</t>
  </si>
  <si>
    <t>01.13.0720</t>
  </si>
  <si>
    <t>Runddraht d = 8 mm, Aluminium, weich</t>
  </si>
  <si>
    <t>01.13.0730</t>
  </si>
  <si>
    <t>Runddraht d = 8 mm, Kupfer, halbhart</t>
  </si>
  <si>
    <t>01.13.0740</t>
  </si>
  <si>
    <t>Runddraht d = 8 mm, Kupfer, weich</t>
  </si>
  <si>
    <t>01.13.0750</t>
  </si>
  <si>
    <t>Runddraht d = 8 mm, Edelstahl V2A,</t>
  </si>
  <si>
    <t>01.13.0760</t>
  </si>
  <si>
    <t>Band-Kupfer 20x2,5 mm, Kupfer</t>
  </si>
  <si>
    <t>01.13.0770</t>
  </si>
  <si>
    <t>Band-Kupfer 35x5 mm, Kupfer</t>
  </si>
  <si>
    <t>01.13.0780</t>
  </si>
  <si>
    <t>Anschlusklemme f. Band-Kupfer 35x5 mm</t>
  </si>
  <si>
    <t>01.13.0790</t>
  </si>
  <si>
    <t>Erdeinführung, V4A</t>
  </si>
  <si>
    <t>01.13.0800</t>
  </si>
  <si>
    <t>Kreuzstück, Stahl, fvz.</t>
  </si>
  <si>
    <t>01.13.0810</t>
  </si>
  <si>
    <t>Kreuzstück, Edelstahl V4A</t>
  </si>
  <si>
    <t>01.13.0820</t>
  </si>
  <si>
    <t>Anschlussklemmen f. Stahlträger, V2A</t>
  </si>
  <si>
    <t>01.13.0830</t>
  </si>
  <si>
    <t>Universal-Verbinder, KS-Verbinder, V2A</t>
  </si>
  <si>
    <t>01.13.0840</t>
  </si>
  <si>
    <t>Universal-Verbinder, Kreuz-, T- und Parallelverb., V2A</t>
  </si>
  <si>
    <t>01.13.0850</t>
  </si>
  <si>
    <t>MV-Klemme, Stahl fvz.</t>
  </si>
  <si>
    <t>01.13.0860</t>
  </si>
  <si>
    <t>MV-Klemme, V2A</t>
  </si>
  <si>
    <t>01.13.0870</t>
  </si>
  <si>
    <t>Anschlussklemme an Stahl und Blech</t>
  </si>
  <si>
    <t>01.13.0880</t>
  </si>
  <si>
    <t>Schellen f. Alu-Rundddraht</t>
  </si>
  <si>
    <t>01.13.0890</t>
  </si>
  <si>
    <t>UF-Trennstellenkasten</t>
  </si>
  <si>
    <t>01.13.0900</t>
  </si>
  <si>
    <t>Trennklemme, Stahl, fvz.</t>
  </si>
  <si>
    <t>01.13.0910</t>
  </si>
  <si>
    <t>Trennklemme, V2A</t>
  </si>
  <si>
    <t>01.13.0920</t>
  </si>
  <si>
    <t>Zweimetalltrennklemme</t>
  </si>
  <si>
    <t>01.13.0930</t>
  </si>
  <si>
    <t>Erdungsfestpunkt, V2A</t>
  </si>
  <si>
    <t>01.13.0940</t>
  </si>
  <si>
    <t>Nummernschild, Aluminium</t>
  </si>
  <si>
    <t>01.13.0950</t>
  </si>
  <si>
    <t>Nummernschild, V2A</t>
  </si>
  <si>
    <t>01.13.0960</t>
  </si>
  <si>
    <t>Universal-Regenrohrschelle, d = 60-150 mm, Stahl fvz.</t>
  </si>
  <si>
    <t>01.13.0970</t>
  </si>
  <si>
    <t>Universal-Regenrohrschelle, d = 60-150 mm, Aluminium</t>
  </si>
  <si>
    <t>01.13.0980</t>
  </si>
  <si>
    <t>Universal-Regenrohrschelle, d = 60-150 mm, V2A</t>
  </si>
  <si>
    <t>01.13.0990</t>
  </si>
  <si>
    <t>Universal-Regenrohrschelle, d = 60-150 mm, Kupfer</t>
  </si>
  <si>
    <t>01.13.1000</t>
  </si>
  <si>
    <t>Dachleitungshalter f. Flachdach, Beton</t>
  </si>
  <si>
    <t>01.13.1010</t>
  </si>
  <si>
    <t>Fangspitze f. Fangleitungsenden, Durchmesser 7 bis 10 mm</t>
  </si>
  <si>
    <t>01.13.1020</t>
  </si>
  <si>
    <t>ALU-Fangstange, D = 10 mm, L= 1,0 m, m. Betonsockel</t>
  </si>
  <si>
    <t>01.13.1030</t>
  </si>
  <si>
    <t>Fangstange m. Befestigungshalter, D = 10 mm, L = 1,00 m, V4A</t>
  </si>
  <si>
    <t>01.13.1040</t>
  </si>
  <si>
    <t>Rohrfangstange m. Verjüngung, D = 16/10, L = 1,50 m, V4A</t>
  </si>
  <si>
    <t>01.13.1050</t>
  </si>
  <si>
    <t>Rohrfangstange m. Verjüngung, D = 16/10, L = 2,00 m, V4A</t>
  </si>
  <si>
    <t>01.13.1060</t>
  </si>
  <si>
    <t>Rohrfangstange m. Verjüngung, D = 16/10, L = 2,50 m, V4A</t>
  </si>
  <si>
    <t>01.13.1070</t>
  </si>
  <si>
    <t>Rohrfangstange m. Verjüngung, D = 16/10, L = 3,00 m, V4A</t>
  </si>
  <si>
    <t>01.13.1080</t>
  </si>
  <si>
    <t>Erdungsbandrohrschelle f. Kupfer-/Stahlrohre, 3/4"-2"</t>
  </si>
  <si>
    <t>01.13.1090</t>
  </si>
  <si>
    <t>Erdungsbandrohrschelle f. Kupfer-/Stahlrohre, 3/4"-4"</t>
  </si>
  <si>
    <t>01.13.1100</t>
  </si>
  <si>
    <t>Erdungsbandrohrschelle f. Kupfer-/Stahlrohre, 3/4"-6"</t>
  </si>
  <si>
    <t>01.13.1110</t>
  </si>
  <si>
    <t>Provisorische Erdung</t>
  </si>
  <si>
    <t>01.13.1120</t>
  </si>
  <si>
    <t>Abnahme Blitzschutz</t>
  </si>
  <si>
    <t>01.14.</t>
  </si>
  <si>
    <t>Dokumentation (LH Kapitel 14)</t>
  </si>
  <si>
    <t>Vorbemerkungen Dokumentation (LH Kapitel 14)</t>
  </si>
  <si>
    <t>01.14.0010</t>
  </si>
  <si>
    <t>Bestandsunterlagen und Bestandsdokumentationen (LH 14.1)
(Anteil AN) erstellen und übergeben, Auftragswert bis 20T?</t>
  </si>
  <si>
    <t>01.14.0020</t>
  </si>
  <si>
    <t>Bestandsunterlagen und Bestandsdokumentationen (LH 14.1)
(Anteil AN) erstellen und übergeben, Auftragswert bis 50T?</t>
  </si>
  <si>
    <t>01.14.0030</t>
  </si>
  <si>
    <t>Bestandsunterlagen und Bestandsdokumentationen (LH 14.1)
(Anteil AN) erstellen und übergeben, Auftragswert bis 80T?</t>
  </si>
  <si>
    <t>01.14.0040</t>
  </si>
  <si>
    <t>Bestandsunterlagen und Bestandsdokumentationen (LH 14.1)
(Anteil AN) erstellen und übergeben, Auftragswert bis 100T?</t>
  </si>
  <si>
    <t>01.14.0050</t>
  </si>
  <si>
    <t>Bestandsunterlagen und Bestandsdokumentationen (LH 14.1)
(Anteil AN) erstellen und übergeben, Auftragswert ab 100T?</t>
  </si>
  <si>
    <t>01.14.0060</t>
  </si>
  <si>
    <t>Bauakte (LH 14.3) (Anteil AN) erstellen, führen und übergeben,
Auftragswert bis 50T?</t>
  </si>
  <si>
    <t>01.14.0070</t>
  </si>
  <si>
    <t>Bauakte (LH 14.3) (Anteil AN) erstellen, führen und übergeben,
Auftragswert bis 80T?</t>
  </si>
  <si>
    <t>01.14.0080</t>
  </si>
  <si>
    <t>Bauakte (LH 14.3) (Anteil AN) erstellen, führen und übergeben,
Auftragswert bis 100T?</t>
  </si>
  <si>
    <t>01.14.0090</t>
  </si>
  <si>
    <t>Bauakte (LH 14.3) (Anteil AN) erstellen, führen und übergeben,
Auftragswert ab 100T?</t>
  </si>
  <si>
    <t>01.15.</t>
  </si>
  <si>
    <t>Leistungen ohne Anforderungsbezug (LH Kapitel 15)</t>
  </si>
  <si>
    <t>Vorbemerkungen Anwendung Stundenlohnarbeiten (LH Kapitel 15)</t>
  </si>
  <si>
    <t>01.15.0010</t>
  </si>
  <si>
    <t>Verrechnungssatz (LH Kapitel 15) Mo-Fr, 06:00-20:00 Uhr, für Ingenieur</t>
  </si>
  <si>
    <t>h</t>
  </si>
  <si>
    <t>01.15.0020</t>
  </si>
  <si>
    <t>Verrechnungssatz (LH Kapitel 15) Mo-Fr, 20:00-22:00 Uhr, für Ingenieur</t>
  </si>
  <si>
    <t>01.15.0030</t>
  </si>
  <si>
    <t>Verrechnungssatz (LH Kapitel 15) Mo-Fr, 22:00-06:00 Uhr, für Ingenieur</t>
  </si>
  <si>
    <t>01.15.0040</t>
  </si>
  <si>
    <t>Verrechnungssatz (LH Kapitel 15) Sa, 00:00-24:00 Uhr, für Ingenieur</t>
  </si>
  <si>
    <t>01.15.0050</t>
  </si>
  <si>
    <t>Verrechnungssatz (LH Kapitel 15) Sonn- und Feiertag,
00:00-24:00 Uhr, für Ingenieur</t>
  </si>
  <si>
    <t>01.15.0060</t>
  </si>
  <si>
    <t>Verrechnungssatz (LH Kapitel 15) Mo-Fr, 06:00-20:00 Uhr, für Meister</t>
  </si>
  <si>
    <t>01.15.0070</t>
  </si>
  <si>
    <t>Verrechnungssatz (LH Kapitel 15) Mo-Fr, 20:00-22:00 Uhr, für Meister</t>
  </si>
  <si>
    <t>01.15.0080</t>
  </si>
  <si>
    <t>Verrechnungssatz (LH Kapitel 15) Mo-Fr, 22:00-06:00 Uhr, für Meister</t>
  </si>
  <si>
    <t>01.15.0090</t>
  </si>
  <si>
    <t>Verrechnungssatz (LH Kapitel 15) Sa, 00:00-24:00 Uhr, für Meister</t>
  </si>
  <si>
    <t>01.15.0100</t>
  </si>
  <si>
    <t>Verrechnungssatz (LH Kapitel 15) Sonn- und Feiertag,
00:00-24:00 Uhr, für Meister</t>
  </si>
  <si>
    <t>01.15.0110</t>
  </si>
  <si>
    <t>Verrechnungssatz (LH Kapitel 15) Mo-Fr, 06:00-20:00 Uhr, für
Mechaniker/Facharbeiter</t>
  </si>
  <si>
    <t>01.15.0120</t>
  </si>
  <si>
    <t>Verrechnungssatz (LH Kapitel 15) Mo-Fr, 20:00-22:00 Uhr, für
Mechaniker/Facharbeiter</t>
  </si>
  <si>
    <t>01.15.0130</t>
  </si>
  <si>
    <t>Verrechnungssatz (LH Kapitel 15) Mo-Fr, 22:00-06:00 Uhr, für
Mechaniker/Facharbeiter</t>
  </si>
  <si>
    <t>01.15.0140</t>
  </si>
  <si>
    <t>Verrechnungssatz (LH Kapitel 15) Sa, 00:00-24:00 Uhr, für
Mechaniker/Facharbeiter</t>
  </si>
  <si>
    <t>01.15.0150</t>
  </si>
  <si>
    <t>Verrechnungssatz (LH Kapitel 15) Sonn- und Feiertag,
00:00-24:00 Uhr, für Mechaniker/Facharbeiter</t>
  </si>
  <si>
    <t>01.15.0160</t>
  </si>
  <si>
    <t>Verrechnungssatz (LH Kapitel 15) Mo-Fr, 06:00-20:00 Uhr, für Monteur</t>
  </si>
  <si>
    <t>01.15.0170</t>
  </si>
  <si>
    <t>Verrechnungssatz (LH Kapitel 15) Mo-Fr, 20:00-22:00 Uhr, für Monteur</t>
  </si>
  <si>
    <t>01.15.0180</t>
  </si>
  <si>
    <t>Verrechnungssatz (LH Kapitel 15) Mo-Fr, 22:00-06:00 Uhr, für Monteur</t>
  </si>
  <si>
    <t>01.15.0190</t>
  </si>
  <si>
    <t>Verrechnungssatz (LH Kapitel 15) Sa, 00:00-24:00 Uhr, für Monteur</t>
  </si>
  <si>
    <t>01.15.0200</t>
  </si>
  <si>
    <t>Verrechnungssatz (LH Kapitel 15) Sonn- und Feiertag,
00:00-24:00 Uhr, für Monteur</t>
  </si>
  <si>
    <t>01.15.0210</t>
  </si>
  <si>
    <t>Verrechnungssatz (LH Kapitel 15) Mo-Fr, 06:00-20:00 Uhr, für Helfer</t>
  </si>
  <si>
    <t>01.15.0220</t>
  </si>
  <si>
    <t>Verrechnungssatz (LH Kapitel 15) Mo-Fr, 20:00-22:00 Uhr, für Helfer</t>
  </si>
  <si>
    <t>01.15.0230</t>
  </si>
  <si>
    <t>Verrechnungssatz (LH Kapitel 15) Mo-Fr, 22:00-06:00 Uhr, für Helfer</t>
  </si>
  <si>
    <t>01.15.0240</t>
  </si>
  <si>
    <t>Verrechnungssatz (LH Kapitel 15) Sa, 00:00-24:00 Uhr, für Helfer</t>
  </si>
  <si>
    <t>01.15.0250</t>
  </si>
  <si>
    <t>Verrechnungssatz (LH Kapitel 15) Sonn- und Feiertag,
00:00-24:00 Uhr, für Helfer</t>
  </si>
  <si>
    <t>01.15.0260</t>
  </si>
  <si>
    <t>Entfernungspauschale ab 21 - 50 km</t>
  </si>
  <si>
    <t>01.15.0270</t>
  </si>
  <si>
    <t>Entfernungspauschale ab 50 - 100 km</t>
  </si>
  <si>
    <t>01.15.0280</t>
  </si>
  <si>
    <t>Entfernungspauschale ab 101 bis 200 km</t>
  </si>
  <si>
    <t>01.15.0290</t>
  </si>
  <si>
    <t>Entfernungspauschale ab 201 bis 300 km</t>
  </si>
  <si>
    <t>01.15.0300</t>
  </si>
  <si>
    <t>Entfernungspauschale ab 301 bis 400 km</t>
  </si>
  <si>
    <t>01.15.0310</t>
  </si>
  <si>
    <t>Entfernungspauschale ab 401 bis 500 km</t>
  </si>
  <si>
    <t>01.15.0320</t>
  </si>
  <si>
    <t>Entfernungspauschale ab 501 bis 600 km</t>
  </si>
  <si>
    <t>01.15.0330</t>
  </si>
  <si>
    <t>Entfernungspauschale ab 601 bis 700 km</t>
  </si>
  <si>
    <t>01.15.0340</t>
  </si>
  <si>
    <t>Entfernungspauschale ab 701 bis 800 km</t>
  </si>
  <si>
    <t>01.15.0350</t>
  </si>
  <si>
    <t>Entfernungspauschale ab 801 bis 900 km</t>
  </si>
  <si>
    <t>01.15.0360</t>
  </si>
  <si>
    <t>Entfernungspauschale ab 901 km</t>
  </si>
  <si>
    <t>01.15.0370</t>
  </si>
  <si>
    <t>Mitwirkung (LH ohne) zur Festlegung von Kabelwegen 50Hz/Tk durchführen</t>
  </si>
  <si>
    <t>01.16.</t>
  </si>
  <si>
    <t>Gefahren aus dem Bahnbetrieb (LH Kapitel 16)</t>
  </si>
  <si>
    <t>Vorbemerkungen Gefahren aus dem Bahnbetrieb (LH Kapitel 16)</t>
  </si>
  <si>
    <t>01.16.0010</t>
  </si>
  <si>
    <t>Sicherungsplan (LH 16.1) Erstellung Seite 1, Übergabe an BzS,
durchführen, Auftragswert bis 60T?</t>
  </si>
  <si>
    <t>01.16.0020</t>
  </si>
  <si>
    <t>Sicherungsplan (LH 16.1) Erstellung Seite 1, Übergabe an BzS,
durchführen, Auftragswert bis 80T?</t>
  </si>
  <si>
    <t>01.16.0030</t>
  </si>
  <si>
    <t>Sicherungsplan (LH 16.1) Erstellung Seite 1, Übergabe an BzS,
durchführen, Auftragswert bis 100T?</t>
  </si>
  <si>
    <t>01.16.0040</t>
  </si>
  <si>
    <t>Sicherungsplan (LH 16.1) Erstellung Seite 1, Übergabe an BzS,
durchführen, Auftragswert ab 100T?</t>
  </si>
  <si>
    <t>01.17.</t>
  </si>
  <si>
    <t>Rückbau</t>
  </si>
  <si>
    <t>Rückbau von Kabeln und Anlagen (LH ohne)</t>
  </si>
  <si>
    <t>01.17.0010</t>
  </si>
  <si>
    <t>Leitungsschutzschalter (LH ohne) oder D02-Element, 1 bis
3-polig, zum Austausch oder Dauerhaft zurückbauen</t>
  </si>
  <si>
    <t>01.17.0020</t>
  </si>
  <si>
    <t>RCD 1 bis 3-polig (LH ohne), zum Austausch oder Dauerhaft zurückbauen</t>
  </si>
  <si>
    <t>01.17.0030</t>
  </si>
  <si>
    <t>Kabel und Leitungen Stromversorgung 230/400V (LH ohne) ausklemmen</t>
  </si>
  <si>
    <t>01.17.0040</t>
  </si>
  <si>
    <t>Kabel und Leitungen Stromversorgung 230/400V (LH ohne),
1-adrig bis 25 qmm, zurückbauen</t>
  </si>
  <si>
    <t>01.17.0050</t>
  </si>
  <si>
    <t>Kabel und Leitungen Stromversorgung 230/400V (LH ohne),
1-adrig bis 70 qmm, zurückbauen</t>
  </si>
  <si>
    <t>01.17.0060</t>
  </si>
  <si>
    <t>Kabel und Leitungen Stromversorgung 230/400V (LH ohne), 3-
oder 5-adrig bis 4 qmm, zurückbauen</t>
  </si>
  <si>
    <t>01.17.0070</t>
  </si>
  <si>
    <t>Kabel und Leitungen Stromversorgung 230/400V (LH ohne), 3-
oder 5-adrig bis 6 qmm, zurückbauen</t>
  </si>
  <si>
    <t>01.17.0080</t>
  </si>
  <si>
    <t>Kabel und Leitungen Stromversorgung 230/400V (LH ohne), 3-
oder 5-adrig bis 10 qmm, zurückbauen</t>
  </si>
  <si>
    <t>01.17.0090</t>
  </si>
  <si>
    <t>Kabel und Leitungen Stromversorgung 230/400V (LH ohne), 3-
oder 5-adrig bis 16 qmm, zurückbauen</t>
  </si>
  <si>
    <t>01.17.0100</t>
  </si>
  <si>
    <t>Kabel und Leitungen Stromversorgung 230/400V (LH ohne), 3-
oder 5-adrig bis 25 qmm, zurückbauen</t>
  </si>
  <si>
    <t>01.17.0110</t>
  </si>
  <si>
    <t>Kabel und Leitungen Stromversorgung 230/400V (LH ohne), 3-
oder 5-adrig bis 35 qmm, zurückbauen</t>
  </si>
  <si>
    <t>01.17.0120</t>
  </si>
  <si>
    <t>Fernmeldekabel bis 10 DA zurückbauen und entsorgen (LH ohne)</t>
  </si>
  <si>
    <t>01.17.0130</t>
  </si>
  <si>
    <t>Fernmeldekabel bis 20 DA zurückbauen und entsorgen (LH ohne)</t>
  </si>
  <si>
    <t>01.17.0140</t>
  </si>
  <si>
    <t>Fernmeldekabel bis 50 DA zurückbauen und entsorgen (LH ohne)</t>
  </si>
  <si>
    <t>01.17.0150</t>
  </si>
  <si>
    <t>Fernmeldekabel bis 100 DA zurückbauen und entsorgen (LH ohne)</t>
  </si>
  <si>
    <t>01.17.0160</t>
  </si>
  <si>
    <t>LWL-Kabel bis 12 Fasern zurückbauen und entsorgen (LH ohne)</t>
  </si>
  <si>
    <t>01.17.0170</t>
  </si>
  <si>
    <t>LWL-Kabel bis 24 Fasern zurückbauen und entsorgen (LH ohne)</t>
  </si>
  <si>
    <t>01.17.0180</t>
  </si>
  <si>
    <t>LWL-Kabel bis 48 Fasern zurückbauen und entsorgen (LH ohne)</t>
  </si>
  <si>
    <t>01.17.0190</t>
  </si>
  <si>
    <t>LWL-Kabel bis 60 Fasern zurückbauen und entsorgen (LH ohne)</t>
  </si>
  <si>
    <t>01.17.0200</t>
  </si>
  <si>
    <t>LWL-Kabel ausspleißen (LH ohne)</t>
  </si>
  <si>
    <t>01.17.0210</t>
  </si>
  <si>
    <t>Lautsprecher demontieren und entsorgen (LH ohne)</t>
  </si>
  <si>
    <t>01.17.0220</t>
  </si>
  <si>
    <t>Alt-Anlagen (LH ohne) bis 10 kg, zurückbauen und entsorgen</t>
  </si>
  <si>
    <t>01.17.0230</t>
  </si>
  <si>
    <t>Alt-Anlagen (LH ohne) bis 25 kg, zurückbauen und entsorgen</t>
  </si>
  <si>
    <t>01.17.0240</t>
  </si>
  <si>
    <t>Alt-Anlagen (LH ohne) bis 50 kg, zurückbauen und entsorgen</t>
  </si>
  <si>
    <t>01.17.0250</t>
  </si>
  <si>
    <t>Alt-Anlagen (LH ohne) bis 150 kg, zurückbauen und entsorgen</t>
  </si>
  <si>
    <t>01.17.0260</t>
  </si>
  <si>
    <t>Alt-Anlagen (LH ohne) bis 250 kg, zurückbauen und entsorgen</t>
  </si>
  <si>
    <t>01.17.0270</t>
  </si>
  <si>
    <t>Alt-Anlagen (LH ohne) bis 400 kg, zurückbauen und entsorgen</t>
  </si>
  <si>
    <t>01.17.0280</t>
  </si>
  <si>
    <t>Alt-Anlagen (LH ohne) bis 500 kg, zurückbauen und entsorgen</t>
  </si>
  <si>
    <t>01.17.0290</t>
  </si>
  <si>
    <t>Bauliche Anlagen (LH ohne), abbrechen und entsorgen</t>
  </si>
  <si>
    <t>01.17.0300</t>
  </si>
  <si>
    <t>Mast (LH ohne) zurückbauen und entsorgen</t>
  </si>
  <si>
    <t>GAEB</t>
  </si>
  <si>
    <t>Configuration Version</t>
  </si>
  <si>
    <t>Service Specification Index</t>
  </si>
  <si>
    <t>Dangl.AVA.Converter www.dangl-it.com V2.7.4 ©2021</t>
  </si>
  <si>
    <t>Worksheetname Overview</t>
  </si>
  <si>
    <t>Worksheetname ProjectInfo</t>
  </si>
  <si>
    <t>Projektinfo</t>
  </si>
  <si>
    <t>Worksheetname Calculation</t>
  </si>
  <si>
    <t>Kalkulation</t>
  </si>
  <si>
    <t>Dieses Arbeitsblatt enthält Konfigurationsdaten, die dem späteren Einlesen als GAEB Datei dienen. Bitte ändern Sie keine Werte.</t>
  </si>
  <si>
    <t>This worksheet contains configuration data needed so the file can be read again as GAEB file. Please do not modify any values.</t>
  </si>
  <si>
    <t>Created at 06.05.2021 08:41 (UTC)</t>
  </si>
  <si>
    <t>1000:284A645EBD70998B237F4E2BF5566E5C68E35C22FBDD165F2DE7969C61575F68:93FB6EAF1A87E8689455AF39F6EAF28B:d3HZTL4ztyya66tXU1XYjLGpDCpQJNvSK+8aYNfxbAn8yYKF0QJZndV5H/NrLpx5ASfh7z8Kv8UMId178wAUFUjUXtZFMNIQLHi7EMH6KxDCeNWafebMHPHQR0Qk1JoQYkyxW7nYtGxzNmBTzQZks36IVFG2kPOUKrZsFl8On3SYXVgliMZrnRi6KE6+Y9UM0LCSGRDVafmFWc8oaXqq3Kr30GD/NYoPNS37axqCd9qV8s3l8v6XibajkI0L5CYEp0zZFyHzw9nPd7lyeBZNykBB0nJDlCtohq4PiDHD6apNUuw5H7m+PD+9fJO0L9LgF7ym1wQzNiLH2rNPdfwvNvy8SmWuwwyss8XyBNcbCJs3WBl4CCu7Kup1dHKS+oZC/x5HYcfQ1xMJPfVW41j87RAbgq9vwXgqNzJYKki5kwX8lOG/5OE+4xZD1KSz5msWLMTb+vyFy3bGQ1FeoB0i36+fQbJQ9hwzQxAU2KI4sHoiy+eDsaJn9r3WwY/W2tbLsvAoM5eHkXS/Dn8uxGtbYEkTYaiFk3Ks18kVzwACmfFmVKuoVa8Vws0HvJV7X/7UfJD9YTl3+OL2l/8NQtK8qx5URwlRBU4LRqzilHRuP2hbXHBcRX2fhSzEY1GXnIuL3KmsUugWl+eu9Wf6AQLwMfi/E8Yi8i2UcZ4d6joMpPfqRay9G5pT4Hvfjs8lAT56zrY6vssSBg0H7wXWtp7lJrez0TxN9rBFqg10kXEYJgl2JMDTZ+UyS2Oatr1QpzEfAX/e00ORBN4lIve2WbDkT9I+Av+5hIMH+/HgJOuhfphvFGyqwDesjZy480/kuOE5pMEZlcMkC2wLf5Ae/tHD/OczH9TYW7pARa6x7d9JdeRUCCLsj+ZbYs5CM2COilaFBTYukG1ubWdPgX6O+mMpsA5TJ7YyoR2zOf72tMSYE8QRJVd1hFMGuLXue3lO8Mx5EpR/gOsF/HwMFqyDOtWK75s92Nb/IbnQG8EGYBtm2HWV1rP50dnC3Prk0AWSIukxneK4KAZDhYFL/675OyGWt4cEDqR51GL+5zCUqYYiAlyUlPabOb5pFKvfWPZ1Ft4YgGRiNOaBZwbf7VtGZFJqqYiVknayOcRu03nAyKYx+5BS1eJIF9GC25AeeCGahOxK+jHYLkj9x/wXVV4dNv+RragqYLlxX9K6jvfHM9CXajBt1OttwyH80VFqaedO/Z2Gfy2fX2JpvVNhgu94+jfe574t1r1hILCIjNAJJjPVr/qdDHTqFlnqRAv8uaSH25B7VJ+eiNB1q8EHnHdQ4jt4GaZOIVDChPgOo5tma06ZBsvMfPSgLb5+u0P61JeGPdgK3cHRFQ3f4L5hMNXyczSeyDtBxzK/ezIrXE5lQ29z77CPde1/C2J+mTct1JuDKbKlasoqSYDR+8wLNb5+aWS/18gB76/FbFlYwuFA8bx/nQI/DZ2Xy3LpHqHrgBdyNMYs0++TbyMCKspNl7SUTxo/PMkxED4sfwgygGo3a+Zgyx9kIkPK1SWXNl/Az1z1XQf8ho8JDp5xQIil1eROct/xhnObdKAb2kbKMfv3Onjg1phuFm/pJSNcmK7A4UuAfryZkwMcX5KK4r46w9mutK5dbp7poah3y8qLTz7zyBWri9AdKlkiZeU+mNEpSTes7rRrlkk/at4ChKpWpwpjMbOensYIEo1/71QKDQi0hyb+5OyxebWISkx00Rg44ieVxy4YIOqegxjwzL/90GzaXZOhXCvoizcA70J8oqP9GoM5ZuLAB9o9Sy6mMhOGvPtz94XX1FuzFnXcFzN+Sg/zNBtP8GpnuPBc4Xauq7wtf+9vdGGN3z5Pz8EUzeRzJQZStXFSUw4ds2UjlAioSRHLCNKPzoPOt2cV8xw/sO0IHpvAjjYvlBa5VdLay9V5ThsZ6QzDPWpnQjU01ah+y8QDIArwIDNFAvKa4o1MKXzVEPgtfF+5CXF2KWV8k5lDTzNNOkZjH9bUApPz1hcPaRcWgJXAjDLMiEsINN4wxwQFXfIv2AsFRRISXnOqH74y9+ieA+QNSQuVa9JXVHVAt7tfvXnxhg+/gFZ1J6KuC5vadEacFWpycDZdZ94kKUmetLtB5vTaop3RqGElJGrfGHKlNZuTaZxX0V9gD9fjXHAXXLbKfQtUw0i/FrCkJwgllWQxHD3W3ybsETV4pfjtiguQs4yvInwPWmV3FFVUALkxgiHUlTyxXdzvw3wL55G1uPcXvuc2CZFs8Wo6ZbhcLStlwQ9qfPG5bTGrhvNdlSOpZl1jNR0OOsJ1/Kqqhbd1BNJ9EV9S7pPWIPD/sfZVNJdu+F2P5AcZnd0QVnvJbXwN8BZjFPxMJZtF6ENfAn23MlTQ584MxtkLKZRRSbiAvf4/qvwiGxHk2UVqaHExY4BODWHgtoYmwJR80hh5t7QRiOeZFkJz1GpfrpZVPFL8a08U8ysDR25toE9bvNVCnxzW0uypryGXBKPodFfCtSCM01vx+3hUPhfixVfBy5G1H0Qk9U9FVzd69caev2BRUXB5MyT6LYMIjTSQwgWSrh72KxQhooHnr06vOcVf3K0Ar47O2FQB36bUHJevh0Iy7jgJQQLEuvAAbrW6P4ZJ+PbxvMaiOMtIxu4+0BePvIEqWeme/kQd82Q4lPlACxE2kaMGNxyWW8rd9U26MmXG79pr5Y/itJ0Xp+FLV+3TGW6294esNd/3jFCtV8QVMGg6L4gUjGORW6c9Ggg8iGGPWPKuv8RI283cx0GOZJHpMa+BMw9UFUoInpfsUdYo2Qf4QcC9P5tUhGF3nQuX4kmclBnUVfc6hgVU+KurYpmj61qae5oBA9r//SSJoMHOz3deVXpi3xkQ/R5pcw5NBpVEhzsj0gZrFSFiUtxfZ0Zcn2SsN1VRh7S8QLoVCSNrEjyvn3q5AM3XW3+NUK7TR8H9ZalM18hMLcCYRX99zc/lnVUaBl2pvtLcP9cilCkNqVF0O+fzb4V0LD4gwJmy67nDgCffI6zPDyrEbS7Cge5sNhjv+B2bYiNOEJEXRZ3sb/x2w7IScb8/jsM3daElnkUSlepzNE1cE+52XHH7Ex0I0Y/5bWVy78SHUr8v1THsL8e65kb8mtMt/1Ogt1Zu00d/Kgd2gGwKNUrYz2SoZ0HQBMLCOpY+VwYN6az9p8LbzsW9cAuDTqgaJ1l1TBcL187vvPX27GwNLHccAfdyPiVi+B/hlsGwCgzwfscQ3WdvcJeEOPFQaKpAk/iATqhg0V0vUPODOfo2vuPamnXtw2SAN+lcp39sgOjMhpOmqCf5ZdRIwXrEYOOfMbMKze8ozhxCbAMo1CFZt3pMVHq/Cp5wJboBjOPBvOFp5kJOphrgVMH9Pawfu8TgUm5km5ID81EtefZBY8OhmqMx+aaxN27y0U30/woLZRMo+5Zpk37QSQVbHS4SX4gOX39/rzaXdMND3IhUcrZH4IZog2c1tCqtttXNyIq4VGkRQeHF9GF3yhE+c+EyPaGUTVZixUD7fv4+snTUtgvAcI3+b8aPfFfUSqwyJ1uEGwZrFsIAx33ymXP1wDXGwgO3+VdXS55bSkrSggQIcpMLWQ4ot4raekd93weMelIO80IvGx7UqrzDYZeIMLJNNUZQK/I0A4hPNgBtoWuUEvf+uOiNT+QiFF1l4CrpVov6LLXSrcfzMuaLhDaGAXq6Arzm1MTm9sMV94C3LZITrr+GQkaZ0d3R7jGO3NgwMStucRbwa5lnbDL7YtWqO7m6QWhyiWjJO6jOKU6hnSUsKUpFVBqf4MuRQb9ShunpaXMCVp8yZQIOgcC6iI89LKgMLDrJXPu4Mr9BXIoseo/eMMmCXN8NF2FKsxSIJu5DYzzst2Gvy8JSHOvSNM8IsJmmSzK1BT7sAbtIW3nNzKL45j1tA3lv4y6TGd3bXhNPXqmDd7qpAAH8xBtHIwU/Ml1Mwib5UBh+A916Wn9vJWzdeWG53wQBt/knJffkSetavzfPhvm4ahWK3Fz9R6j7OHexlYylxzkqMZ6QsvGVfLpzLQo8vKJ04qiaKUgQv2BLfjAGNh3j4h/sMPVn1Rg1kUo2X9st+boLwNyVtrOB+1v/1DiW1u9K84D8wlsF0VuFkIIfcqROoZfCbpOuFZhTAMdTxef6MzVxE58Ff/pCyDcPWBVCJeuS2cc53J8EGzvNL6QKVoj4ud+jd6CXMWLy/BlfGuLLJpjikFML0YPdEwp/+uqr4eCWkxif8YKqA9eRo+LhdjAGUA4pYmaS4Zkx3VkLMalx303s6oekqlhvcp69s1NfD8fcUFTyfWXXObtK5RqlaiotjnKM4la2MHmUwTt/N2WC9OgBtGS1DbDGjIHWDYKt+oX/vL5itmILEkBReMb6NBVYdcBVL7MRQLkN6SH94dGVwOQG1JVxmiuC2trrWz3FmAsC/ZUJKdyRrIl97XtaHwrUgXsqSlASt3GaamQAR5tznIkEZ2idiBjM2hYZY72noyWy4ZcUXSETlutHK98LpwzGFRFWP6k4ZIXcJMTX7r1zTMPVjOxfv4PSioK0AkyBlsNTT1rsTGYec4NJqCbQOepDCrIt77RrS9eyQKvZOdDc13YSkS8+ZqsPwXDwSyHOYkyxkA0GetDMJMSVBFdRHrPBE38hVmKO76shIDnyIj6eOkQTRsrsMoqquGLMDcf0PqFMCyKbUlDLtveMsvZamQewHtGcbis4J0KbwriSNaIWUinvLxtBsNPec6f+hLQddVbZkAxq7/RTm4Xoc8hXOvGKA5ugB5P3Zq3Ey5kBwk4ziMiQ60E/XZ/JmsR2VPOkrrMdW+o2foNBtKk6H4fvSErM2wNI5Z+3cff9aiwHdmW1B/BH1KxrSZ4HzaTDSdEQ0Y8hBMumLzUyF9aNSICa+5jPvOHxa0vgzW80Pl9M17pAO5IvudRk5TKjxqLKyki9ChZWocxxcrI4OPYz0D+RMWVuhwDqwkr7IXd18Fhm1kFvs2bHj28jfPK+B3yT1D2diSirGOqADUe7YsUJXgC8Knvr6E/IrCwy/GFxApWOm+N8hsteHXqXr6HHsV5lnIlEQ64fBbT847AAENrCAIfcn0pFLjQtNhNyOp6vBEpQYzebYAdg2+p4gDWBKwQGEu4iqVmHAceU2rv9x9BQrQ4QZ1tIGR3TMcc4IaCEegXYs/r+uEvhVIMcJHjCPNmmFKTVVicSeUuK3/D4Pk41AuRZjM78JMNyJjqGYaB1VXqc6qyOznaoOqgq0ZHyUgLt4Xvoioj40lvVwjjDAyjRMt2yMcfvLy+iaY8H6sAZfSv699j5CMmPUFFZzgMDqH4WyMPlik47S+zz18RNoKf2a6pnQxrrkrxIa4LRf8quK+YK/eLDrk1g2WgwvGVQ/u8M4NRvm3KTvZ0ybSheXp25WvCmIFfM8RMPrYFgDCY4+QyWFa2s3DYQymEY1d1otEUPVUTrK8JES5Fhp1WZLwStR06XNz9J+uqAz0gYLAAh3mV3eIFhNAoAU96s6yUeMwF+TnstmymwHdpNAsSewfbMoU24pVAYX7W9mxghtRjVoLkbIKCpkTMO85bj3AnMV0Dm3ZJKboPVcADFkQo5QC0a8N4B17n4SGYZ/nUbK1bijrjWU3YYTJSHuNyZMvFpb1Z5oWAgab5f03L4JeidDnBln3y9yUO+MVj2vSzpjFNzY1Ancu67RF0EEqr7YYeZCKML7Orzdm7XdNqvXTFi27S16P/ZhEBtVk2umZnBe7jl2OBSDJLaoaxc1uFrUU1yuX9Xt+SHz1LqpFBHzp10X1WSr1XAkWwgf3AQMNfcKZsnwMsVevnC5kD9fxVMryriYuLrPy7EWQ8wBdjBu6opaHjUIWg0DeE+hKHNXUWUnRF83YHo+7xp9jO/IZ5klE9wfzaRtyoZlaTsqwoO25Z0VztbeJBsv2XXMxH9OWdmV6It1jVvDOcDrVyuQ1q2F4MtdHeno2NPlnTOmCpojnxIDNLX+vZoQZIPM18O7TrGsxYDSq9zfAzZGvWLTWtaeysfSbmNuTAiSkj5I2G/MJFa8VddIYDAAnpqIvGSWyuQlEhoztOylvGKq1xs+bvnG+tobXukqQ4bTNI0BEsnECnTzmLheI7AE4JhBnJ5N5hVHjdBjPXepAZZJl3W4221/NZdwYgsYwRygngjp+SlqZBiP/h3xbB7rMaz0MtN3B6T2I0PMMi3mFbJgDV1eZrBLc3Os8fvSAo80jsWH7eAe9csdG5i1f3MOx2qR9UO/jVGjE3EAeq/tGrbtVfH6uYrcbZZDs1HOlfA2wBEOgwz4nIxVAs1TRagkRBbOAol+72Roy+WIrJ4mNaLtsm8i0rYJSzk/iUKqAuht9FcFDOPKnedweUrnyFLwV9MdWD5mJxFHyNzZ9I8aVLHNHjjkN3UtLNR3Nv52TRdl+yDsPJQw6vM4FWGv+bS4/J8+03XiTuC9eL+NgKBg+h0cahdAgjMW/Ft35bBaUrC0FlAN3NGluX0yMq4HZwUnABYk4P/PhQwYs0D9sWJ8VoV8bQf5Y5MI32eau/S9PifTEm4xHZPAvqr+hwoehA1c6JxQtxjnKT5c7WIuCONN2TbtDHPaRlPPRvj/DawrH3bZ/nq48SoczF7aHbTb23x27n/cusgssFekZyqmK8Liw8BVkk0z7RQW+yf9YSKS+VU+5HBxKf11CjV0M/iCu2Hqn15JIDMR2q1ZOaKyN8yBZ5In83L5XWx9YPq7bFDICgKIYwiwCX2BWPhv8fMMRgN0T4k4X0Qe572EYS+frbkwACOYM6UnYKdzWs6X1R4qw7kV/u7VjQ29a8bszmGYW6PZuKJj/rQyoS9xNwQpXUG7SFOJcK9kKEFWF0n/UF1N3ca20VlSAj21svCsuVa63kK9w25lpDjWPK4FrVtV163tWbBb8RoZacgJNTkcj4eaPHC2bMIxZc+j8djMXOLJJgwtd3L8bTI5DuVKgtasDAoJXw6z7WWnegMAQJOqHYGyNH7yh97kIZ2qTH55Y6jRFjg8aEenFAMfhJKw9Ze6Zg+kUjMoYZ4Q+DKZAYUJIa+axwqTz/mrnsIwsPLggOoxVbNlop1dXr4WWIC2zf0FHg9Aud0K4Z4OSNcsCS/t+n4VNHOpavedKaZyuhojW5Ga8EloRxyrvYA2ACpZwibV1fzSeCX45W0Pfawidwe8HOaNP5WrQjQYPZJfx1LtVL90Q0DtPosw5V8amEJJvySL7PC/ZxNH1DFVRYvZeHKwAZMlrgrp1CT29e8if3IVko/bWj9lH9pQu/54t5e2GnWNoKdM/cKM6+M6vRY4IH3FBlQsmN4FpVe1KQffn/9WZ73kilNt0/BkUrPNp+IYw+pGeSbuWZBcZU+w0Wf+DD9im//IfKm74h4JWa1wlrJcAZ/C/e5DekJkd/xqTP8FNEdbksSgyRVsPjomx8mJzpIGL0XyzRB+sBKpyyI0ePIJ2HgHfNccuHymzjoN+HmE4vgn7DrUQ6ELc0sgHGNLt/+Gxf/vvSwdS2kna9anYCACqSaw11YxnmHyz4sAfd2kSJOrjw/3+WKetumKEckbwiFJHFAzsWNvMFQ5PFz7o9pkGmp9WGpRvTBcBFWVhqmC+P91ujAGvhU95JL9Zl0iZUHQhC8ozabxDhTuPqBVxwVapOZ8+fMpdSZtCyZfA0zPTBas1zcJtbn0DQtJlqQDfJWJPpCyy9eYo4apl4wDv/jkZAlnfPXI/Z+fszOKtxBHLfWxcYcS81MhyTl/gWKvouCoA8cB5HP6gErg7U7X01NsDwH6RNwJ0s95aFyHcUiNAxOPcBcKNSU7CVsAPYJKFgyoTIJtYfFZugajg8IjN963gQ0kJ+eg4GfqDCmun8Us88cDVf0145bKIO3NE1cakllrJNYQRFdK94/2qecAzR/8eHi9p/hWc+7h+IvoZiO9DaT5O5OVfNb2OwVwNw7NvOkTEpjuIqWYuiyVe+83uJFRNrSNt82CeczLIlycyUJusKlcvSat8TXh6o90dtgXtwLGdvcovBWIKTwFRG3daECOyYHx5krLR4COzNwmDMqiT3KYqkmGke/iO1x84iQIshI7w1qPHQssrRMZB3J59UubVqZBNFzInfSenAMHFeae/rthF7ZgNfUPUW5WP7EhhPGk3ndKRQGH4uBuA9y4qa+aukaND+aWbZ3qonhpool2AoHP801PA6nnRGASQ3AZn/yAGaktGL9QiB0IaVNTCkIQZavcsvMKJwrnqEG+jLt4ilN6QGxw5ccJJUrW6D0cY9jSGmlc9tA+7sTqB5Ohfx8PSQ7Y2WLSxjOMntqjyJSMu0PFeH9/CrEbqCostWA5q3Lt67TW00dElqbOY97JINdCVIKNd/XFYyfwtHiiY0v7uMBfDLMGRRH1FAfX1HAEyL3efpZVJGKH+iPRiKGB1ubvFIvxwTo264FiLArorXO6vjPtLoDsUhddTJBWndulEUJnhJAgvFAWsSp6zk6Ut21bz2PKhNrGYfDNEKFwH5G4twX8RoYC/DiD2Z5H2OQ3xBIGG7DfiY1DbO7B2OJZV7b/8v0jaXFplLK2mq9QC6V3jROGCC/V4bmAYKjqOB+rBAIEizeqonbhL2ouKKjlN3SB+aiJymawi61D3WcaotV9CywoZVTcxrlYttWjTu3LG8FwAEoylUBWqxCq2U53UBEW7f63RqMeM6WFB7hslwMlbNp/n8chi1jdHqMGD9OGusF5R+2MkfFIykTUKwJ33oZMXx23WUN0VzN3aBhBtKC7KalM8/BJP6f0jN9g/bi6QcIYKDwwk9tIikRSfJvgjDc6knR+kBrSD3e5Yk60uEXcXWwPGm4QrsDE7yd+/6GBffnQTX0DVfsnBykebQmjtTZ9PrRaK2NhtpXEkXqJxbFdfa2LJYb4BLEynr3WmMVSkFTOVzIc5hvhxgSHHmCrbtfJni1C7ly4nKhfX1H//zwWl7GceEvgfYqxASEWRxq+iF2r+v2J38QwtLBek1OO7l+CBDVqHFjKiKwdTX2BCRrrdqj48pJW7NLrXNRpdqpi7Vx2j6dQBHstoHP6yeQw/8PIiqBhqknOwpbIZ7dgy5NV2uigx4tfuhKli2IS+N8/yqtFScdbTAxIDFUMRYyUsrM8ELbCa0LG1gkzjVQaar46vz8W/4cFf4NfrI/1eDsaL/3T+r6joCeHEiJdkVQxKbNFforHUz+T8dCfRbo80MVtPeOQXVIKE0owmUhXAj9zEUECytEc6tx6jgC0bwAXcmHVSkkFgAtCjXLV8nUogfZTuDkEa+spuM9/6vDPUzCoqsdZv3hYzf9ifj1InUs3JQ0SAHt+vRXHU0//ppJAt/yLD9Qg2KeQybvVEOJtIP/oZ9bvFEJUWWqaHA+GgmqWiGKz2UuTRPsPWTSMr9E4/HSMuKYv7zJ/RgLzzWCXUmNxW5xUvV+vlpZEcNmMDUAF3B2TTTI2g9qVTB3CGU77QJA79hHEWvE3LqjKwYGZvrjwK6Gsoat4Lx76AlcPC4ij2MZvFo8/ezTmfjUp8bQywKObZaDSHkMZuYX7FmpLzAoYRxWzAHKv61JXEIkvjyiVpqedprI/iXDzAVERLoluNOJAlkys8D6t4yWHyWpIWfg75AnkDg/b1fUgwOHyeoyMi/aATJtkkq6W/hxy4h41K6YSeLENL0RBrOgqLiwQHOQ2cuKgXEdVZ3N4p0Lu9KHL1nFdyWaGjzQgZla/VwUrgivJg1NV7/roS9SlxJkQqQ84MooV5U+YQ0IcDJoXZ3hUKx+6z8w0mVP5mduh5avpxH78VbWjxGZGMajAtVChfH5Juce0x+BY2XlcTi70vgrzG686DYW9C38zbhpTgt3jCF0jeydg8uud3EgTdOulzvTHF5lnxP+s9vgs9ld+OLopCjWgmQtJa5hiQHbUXl6PtLsHY8L8+Wsazf9MubMGpBIz5icBw7uiIX7OZb42ulPbwgfQLgWEJZECiCiR8l3UDXx+H7PNEGqLHwAUG72fj0C9Kaz7/vXdZgQiPGkvzdyPeLhjdg8D6O5sCzq6EVlPlK3h/J9nQQNSKCXwB4xub82+KtDqeTBrELAEdM6XB7GMQnvuhF3oq6CQQFUQj7zIXEp5WSGTrpISfVSjkr64SqmHbRfoyu60Dw2i/ABJi6Dhbozu/Y9tMvmCm2VYdNRNnlxjdspLrBVbpR9I7Q8jLrhJHAifICB0JIQPhHKjFQgw24rDg7VBJOMQ/ZSYeZYEV5F1QYvnulUxKHydE7oRIjN2MYSqG8dYcYL1dO+oeH+7sCJRfvkv5yB0M1vIiw2xSnvLdEwqGbwVd4lGrZRBVbJ17ZLK3YdJGJWd3iTRyp5yUuJiEM5fi7CEXnpb837g33KIZu7Iiv5QQajiNv+VAVMHmOWcuto39V1hAQvlHBQrXAnjtB99DcYfLvCAhoLGMU9svEGfoNdCP5ezSsSi7MeY54IXF88b+mXXQ7fkvLpoGbOM2RY44rO7TMokhgIRLLw2yQ83OlTyeuac6WCIvX/8cP7KpE1J2F8XKK8BWzGL6XVi6oWKZxY7L5Ab2Tk3bNdDbn2E8JvCjzVuM5yZOt2aQeS3ab7TpaEFsXLIg3Cwpqp/NnhErOIIKIFDBivyT9niGrgVaQSd8JBmgtllNF7pSlwae4a80bJbpQtPaluG8b1sgL3gF4ztkuqv9K8T4rqC8aekr5kPWvw4g/Jr5fVpjcoaf0kZcXYPZurPbtZPxNO14XfNq7ellT1Rz2C/e2Ccaj23GH8C+7rLLpj+frYdskX1ETCvpFkUUcyf1Q6j5NjFn8JSbY33uciBqdJwn6kNNYKPJADSkItcT5IV9O8EMNRzFYh81c9mC/SdYhzvfQN3S/IDSUQXz3S56QvgTvT5WRhTv4kCmO8nX3d54+n5iY0QYg0BuvpvjazvUCn59m6Ou9CDIWn4Bx7RXeuxgoXhZVMKpZZrX6bx05OR5emht63Jks8eDbMpQplfH/plArEvyMyWVTjjvyCrm7KS8uyQZh7Lsv9RHDxdRy1RXpHaJBlX30tU20h+HBlXWcGmLRnhFwWW85ZmEqRrJNVu1YekAAvAW5CD11gXqsYgdbOBA8BRblYzMIU7iRmVdeYLhlyUS4uNgnzJNG2vAnk3812lBfQLUbBFqTCG+qc+wysPEZ8vs5Z1oCP+xwe1fPl6uIurQlW3LNeaKbCPdqCvZF/2rQGx/B88WhkwOjRHDZN9WWhaI6TG7Hd9F5CIXhEK+H7jHixdCVHBdUWrcuHIwJBZRarzmlvUIR7tuzfJ59as1D7+Fw/dd8CTdXErD2Z8YSgJcUlwdwiLO69eMVKRWTK1J+srCyS2D+VjRxN+VAH3cUaRuHgWp+vpNmW1hjxGFlYYyNEqZxN01tP2eR2vr+w2QaXvqL/lWL/fncgfDlk8ZQlt1UsuJl34KVZo7kdIpAjo29O3FbN5AnhYqi5Re8oWowujX7IX8lX0U54H46X0gtiSbmFpMsW6hjxf6GnJsVQokf/hWdFJYKbUWpPsyWrJ85WV+5DhxwRw9OMK2yOkqNT1BPxJeh5yTeAnhdc/bb6DSlQhIDPfoYcDFRvtCZ19zHicoNLQGj53qrJoSRtbxF0KO0AEIeLeueto9n4C+HH7zyo8RKwpvM1u/LJRuyLw0bluoC1DN0xnqWrQDyLMzHCJ5O8raqeaXiEbH/HZwhqT/hvYvamHzgxAVsCVip+6DqD99L5BSOODpLBKwyEaxB3mnnIwUOqJssofB/yWExo2zjI/TRoeKjtLgddAaYjoeTzzzuemHpUsOOkP68CZoDWPSQs3Pv2ik1NjnTXhvS/ly9llMdI05fE77gtc5xwnQFznCQZeWwPkFHRx3i0Kahtxd77oT3nHwly0Dm8ng1MoYjYZZ2LjcaBWcBJCZmycqIw/3xN5BN9/FIYcZv2tObbC3h8WHDT6g53uyhIj5eLXoe1kQLl7Fbb4O+EfrYKZ/HMldl/Aidj2kh5Z9w6ugqumzLX4LO/gIHTTc45QL/cFsESkE0u/Z/vhMd9Z1pXGTV5L6oeMEpbvkm2vVZBFWqjXAd4c5Ur+V0LzoeTG1kAjSw6jug19U/QZafqk3LK0y5CD18sRM+Htmb6sPjUZB64TqQPlbdThfs0A0CkPjkt28y++mDrMh7CWpcepwqeSXu8sA70zsabFjlEiOtbueCN+FuPuGBfx6W2c8vI30K4BBEUJA+y3uWlH7Z4yw5Yf/soqZVs6612Tl2BeJ5UUpLaueChlPPR7+TIxkg45W9z0JOb6hTQE6ELaClwjFahHC/IzFt/n/79MU0+07m1vYwW2OqrTrjlWSjxz2l6D/4Jy8/szzbentmMnQ8b+lBo+HE88YbCUL78X8et468SuEi136nT3ppZmJMeGZ2BH7nqNPyIKweEir5uk6UY6+iq5hz3rMrK8FN1PUDgi6a17g5L7WabQn6/FfGpyl/efzgGXX2ooAe+j0qdaLZMvUpQKZlb32giBkEeysSTdCj/rStQgXG7IuV9LftqljfGc4kMLIny798xB9g3G8ZJsMDlN/YsF0pHl2ze3sU4xea+QGdTiGzVbEjeieVqSvsusSJHexcPYlxfamqENx8osR7fk9nT9C4ehpt2gDDXPKk7oJlavJ8LKEu8CiDHBM9MVrsYma/kGuPe1/X2RL13cVvouINGbayxlx25LpOESuUUGanspektriiHflVuvRnl2hJkGjPBwYHdGOyFu6Mr4mWpZpvTye9RG+Vy9lUXuN5xQ9Dlk4cs0MhPFp7sfiALxK+6c3UXT9ml6/f+iAfQpYMPqzuFSjT9yo3uLi/plTS+OP5b46rPYazAwsmiqlXJ3TjuKCFdkxfWk+cRGPkePmNp17aK6MkDgg++Ua/1WfXMSfwruE3YMwQFHw5aFmXRCMJ5OyA+tu5r0/YueqnKj2ptW4CQ0bBnHCBSV790zOUCdU+s9cs4BRDVOAxatRbwn8FLBvmecfn5c71uNL2hxc5QOTFxiE4bR4edWtiGzGFgmeudzKseN/GD8tBoymUdQogBJuZTrSPUBnH1WcYGmlY1wRgjq8zWO4z2Wttx7HiZ2Us8jZLXUdn5MJfa+L6Mt4wOt+7LMg4C9bAg5/m9Iz7M5K5b9YAGiyaIaVh7/evDULr+D2sKKUesqTzfBFWP68u6GL3CS6Nf2lFIvjKUcX1PgUuB91LMEF/dDpM+JaPODcpvaVKzyXctQckbcngrMmHMEvqULiyMoSgsWEWKIgc/kB1h9TTqVT3Rr4Yb6YZqwiss49PrwGFnc5qCeml7Vv7Epk2Z98BNgsatcntG6pyQTilEFJ0S9HNO04MQWyh6KosM0fd6nM784cD3QhGxSAzbG7pnHedUnSs4HsMxgqeclEABE4Dxk4Wyh7DrVb8mvTN8HX5rNN3oK+VuFseQRp9lhoxfcX1eeBKpNZLm460wTFs1I9vgrd4xEhJ/fInUQa/BOx1g1EOBgnbpMHSiI0eRYGDBrOaPxsGEaEuBd4EBP/HlGfTE9Zx8M4hYfh0L/9/nF4rj/8fs6xeUEFnEQC2xFEaR4BdzUr+jqqTNBVr8N1OvJ/zgI4OmZfgVhL6SDiWNr1WFOFhGRYWjdfIyTdUtp4O7/TSqOdZryhDNP7Cer1Uu0XoH32N3kq9cvuDUPs9BF3YXE1zrIuM21LuUNGCY+wY/J0+o/xvp1DL+BRysS6sYoMOQbiSrNbJ1xKi+Cbj2fUdrighCgi9ZPbHzeiFpKXlsXWAaqMhj/XDVZg5cs20kvPFNPxAxcJdKtk6PkkDf7TY34a6r/rqETcLBPm0mv7eJFHz6tFpCqjidoTi148zRZERdLuk4rTPGVFohwhN4Y079jVepNKqSu6sB+Uio/h8RdLULtSmStTAEttiYdfjzqm8rWSbVsswV26nyXz3UPW5aK3cSj9ai5rxfvzMszStvBz/8tEkBqLEMAqqepiQyYwGqQOtdg5BzinrHg27dYaBUqnb3SNpQediA5kMMSyGkTbydPzkZUWA4jZcsKEWbUZXSxdK7Xq8XUEpFw8KjIfz9Sn3COkJeSZqCArHxd2OHrd/0XM6W9RkkK0uvCbqqnCJdGQoNHd7KPaPMFi2bmmrogh5ywWNp7hfDTYNuVyXaEaAuuMw2LH6TwDwvvpCWsbCSfsNcagaBQA51eu8yaSQSobjDQ1G5ucFRnpDtmM9A0mY70nKzpLgMkqgq3B1Sb9IBekK4S+UlHtsbACj1tZTT8R8x2N0U/xpuMdxDrXnQY6eKkABf1y3V2eMii371RYY/9z1+fUquRA4tw3aKm0AHpLih8QT0YPdKX2jkJYIW9NUY6B7iv2Y4om67wEbiZQPw7d/T6a2kBVLeO12NOWDt1ZUIswpE+wGAOSXDuqJonuxuCk4qmKexul8pkjRb6g5cV3yk+00xUlIcTfLuVSb7Au4Jve+jeAtSYnteOfX0lg78ZyIJj+44eT8pLicG70QpvABIDmSwG0dpIoNVmeDyJWzZ6ID/UTPdMc4FDDqJd5TVu8xtm+4tAB+GYXFKRcPGgIT/UOVVicUJuP7c0Hmk3/qUz9SllABddYt49Z46FAcousmlo2vdFSn/KeulZprxhRmQqs4fBygXsu9/3lYRaQKK2GlPWHXdrzPtcEUi67/2u5Ia1GUCPq1J6zxVQFMAHLpztlVtFS0VdoNv8v4eNxu4F81avCNY+eNJO+0ebSId36dwOXDQTClDiY7cPb9GjvZCw6DUWe28xAzJflODKE/dYjBmyj/j9CK2UH9u5SvfwBinAQjXL5tSTvaX3BxYu8bf58pjmtjIprygGzvnwqJkXrh9K0saSd+Wax2V1usiTQTyyYYntTvYfUOwaNRjd49JnlecCadFo8ZaLhajt1MsMlMuJ8q7rA28ONTkVHfusBqcnjNEyCPBfDmd/e3K7WY622vtNLQDlq/iU3TkbvGlzJDB7lF/gsJV2+Kw3GC1CqhlA0vuMNP0skavN+YlB31wgrPxqi1hj1Don1D69CWA00CeNMGH0tV/9ZS9N8+OvHuC32STLDGVlGcVBs9KFfjLjZxAHG7XFih8VslvIuniyH8KGigwBLyOZ3qVAXRJ3o5HBubk7s5EQqTJQ4YPIF6llALRmgkXaVRh27U9moEJmLDXZ1vJSLww9oRYjs1yPXAoOzYBX7BIwH2aNNsctMBZUezs4bKdlMI91RP6d3KWG3ZkR+IY5eLnFvYTFLQblNIEcxedx3VaA0kr1Rp6+kCPCrZllwAtG/R9E0XgehuW9Wyxiw70sUnTVaSbh8FQAAGhMa4osQ553yUHYFUIaqSDVLqlueuC7ZoFQy5M48Fivp2GyILiBvVjcMd3B/ePhtaoyGiJGL0bNn/TXbCYnMDwzOrOYC7x1x8r5icWJt0TcwG6zXiajY5VFBi0iO33D78JpYeqDvHzqDi4jWZVS63UDYLWJ1X5j/dedXgCtcy0D0B0QZi1ye3o+kvf0esIL6+vXELd4njPSHogcdZj8Ed5f0QZPfhTz+u6BtpFqe/PEqPvcoaeXum3CNV9/RMxKEXsuazVTnRxQ6PsS08H8FA1ajbauiViiJZkU2uy7uPOfGyl8XSi+KfOVdkEIxD7b4IBQNAs8XDeM0qSoYDIRCFmeWqcuoxb5h7NPBWFa8IaHPIBSkeFcw4GEYi3sFh+wCHH7M29WuBMCylyD28OY8EEpJDqIMCGpgyvm0p2MYLRzUyGs0KbEKz0FSt62ai7M8Frx4y9IRCDet47pbXSwCxY86HNFkm7kh7/SZK3xhHxQabNVJJsEDEUDlzySwrUk2wfVpuAuL+9YulCMEQntR8dQ/lM1IwSPLNtHJDzEaDK3fwBI6+iEbYDbm+8Sv4nfVYQagmQ0bnYLVqCauF89J8r7BSaIEMxS4aOh1JVAvMdImk0FE9LVzzI/lsh7JCXQgGLPrknkC6QhPHhKjlH0cP2rOPYgbQMiqIksrVXE/1ZEsqKgdfRtLyd7zbYivq+Ipkga6UZKhR/+ycTfPwm/oeOkUE9wR0BJpCNAxSiHyqQOy3fpoHAXE8Pk/0tF6VSPS9YgU/NTdTvYYfmGVcHO4sqaiq2pWHc9iiFYNHnIvgpU8500CmfCfOz82FDRpG4ti5RT0U1uiXUI+J+8N0HICzbPi63DvZUKo6o4YgXjL37rhFmaS7jeiJrsksICcB+la7U3BHULF/L6Q3AKPTfmh5JLeeo59Wp58ak6Sbw8gyHqdnm0+hVRcEOYihgESrDB2UoNfDqqGlZtiJIJbPr2IJ3fMs5hMtvD0tqjczw7UwzbrVt1oUgt9eRw8RrifNU7Kj4eurzdKagiXgElKhLyx/PhP1kam+zsCXyWv8Awa6cy1+o1zbYvwdMN75DpZrte8gAl3RWId+oL0GOmwjVNYWoKaSj0B0YW1qTtD4NOVG8L3OoHE3MXs5PK7wH0kjH1EtZHg+dvZ1fa1AnUN1Run6qgij78DLkR7T0j7dsW5SCSn5ErtdM1o4JrFBhJD4I31Fu+8tDOOd05lRjrH79jnauIcXITqfJujvfq4f6Ybs0BoM9uc8gCqNXncJ7oEciJXsObFg8zRp1PDF0SOB6sgwLxbnQxDufdI2qVi5NsTyUU0R3bZkC641qU8/n2vZdbU8gF5tPjg1ZyqAb3EDIaIdGOH+BQJoojVmv32xwmkIuhH8zCxo0Ni7/yuvY/+UHxTot89JghMtdJ65AgCb3EqCS50n3BWd8t1jm9E6Yh9LiLA3uQMJEEoHAlA2B3EOwtOI7qY4ZuI0//7iv+m+uDQcPJcb0/kBGucVcBwvZykE8kWD1KFkox4kVuj7n2xnQ5uWH7Acw92Zr37eGxd2gZSFsvvwKXtRhUtrHuU+Fm1QE49AKakgS5fDDPly/jM6vNYf+/ERUAZEG2oYFXeU/YeXpCjwVToKq6/IMTCoPZYDEGOZ8ZajNxzcRvRWY/aV1v6xGWuW8ho3LwEkhrQKBQAPLO2IVMJEn2yuiWpzo+U/sKHhCFDMdfateRC6ps/PSSffgVxw8yhsOgf5xQ79l1pVDYaCXXaJrYwmnXF/jnriMVhA47SKUL1CagAnTQX1IBME3QskWj1pR6nR5QzAYH7CFrEs8+fJeZODGkLMLNCNzF7uq1NjzKIEJhKVozeX0o0+pySZddT7pAjuwnijqgcu6KhPkOMY72nZJKOk+jNs5Au4xflcSJlgNwu5HipfczSOUIXASvVEda1jWsdaJHSGHxJZqHv3erXWODfZKesXrTyIBdmvB9+B3l4QgXFThq+ZH4OptA88jZg5MkNCH2b33TX4ZYPrEKdaGIYioK5qFdy/ly3RmU0mB/4q8eNrTJZn+3s/G+NLWwIO/RKYl1C7ne7xHWti8tTluwYOk4n+hmWYrEDB1UIrsGrZ23nE+MqHXEM93StpQB0wo/IWqXtDaSvcBcITNBHtWvBfD886c2Bspy2cbJTVt6qC3xQQa0cl6t32r3ffk1R8JA/0nWS8xfmAgsERIq1vGemXYigR+09wH9cV5eABDHaBWSAnbypYexUPpFJWB4VnTm0gYjPxTqdWPeSxX3z+xDr8vmJdzodP1zfbSSu1gcvLdA+d2rL7UPt4a0NraM/qlCr44X/WNOfYaELmsRXr3MFrxhMz0PBa/G8le4q2oIefvWPyS+Gv+wXm4Hzok10/sRCQMcDyOGsbsS/U/LMtp4D1lTalUHapfIjRpFsve5XQa71d2UYhqCvPsYSJxa4bUZP+aM4BWOozx4QxnNoormD5VJHyuGkJTid4mCM77wW2AKRZ2tVlHajczTnEM21kPHB02achcJ/qQ+2DPOtmfmSk0XGvHmB6ln/wqAK9jYd8uifDskFrqDYIeTykxyg++JvZmvRulzsAH/ZTv3S7IFMH0XSJnEa6q+jCSD7z327Q1uW+elkSpfBkTXZaHcT86iOq8ZvPAl1g+yN5IL3YStpWkEW9cBuxT+xPdilexkCKFruiKc5wilAjzdnIn2+IbmN/lYAOhVIWDNnTspYYTCRfwt2zhDLK1PPl4lcw7TcAPSPpaAc7BAzVFn3DbHcOid88JczvsrvKSA5juzdEy3ALAUxy/+1A96T44C+mZYXWrLasFBa6em6v+3d83tFms+hFB//AD1YcHG2oA7DMMrSFJrv3SNjhNsPWalbxKS5iz5BRf0Sp61RslEDPFCfq1kTxULSqzW7J/2b2f9xFqJEBGLc6P4lUsLtcEjNRAoYlUIYpkq2oioh6QXPvQJ1zoj6LIRb47g0I7d0NanrQyA8MV4K9+hqUuqIk2V/nHzctXoU/vaftxWGA3D3dSrR6Y5RHveYce+RIhJQJPPOGFoYDV/gqhMmsLXIlfpLSuSInOJ8Gby0eRou2j+O9+pyXYzhn9voXjdn7VWiR3bHl2PtVmacEhA9JhxyrgMB3w1V27I9HeGBCKpCfjdLxoh4mTc+XS/GTVH9F65DRfP2t3x8RDbCyyMBGYNF1V36QbnpaTZm5lKDzvNIKEweZJP9/j8LfJW8Bce3QEdLSO1lh9jlVpS1enGiqGy2e8nlPikpmWTSJylIp7S5c/gxE7j+YO+CWL0uMKaU0JMzMcfdmNgkreb/r9n/4T9NCnkmxn7JNIs5mII+/y1rVPhust6mubZLppK3f0bLN88vGsZRfUbcIDRl9StyYX5UMB9jF0zFAuCTMLanrJeI91o+DviNAKrW1OM/lf6CqZEBKR1R9s4BezYbH95AdhxXytAuGMThA2cOgXVbkJs4I1E+rmfLXOPDbhYxIAfy/hDs5UkAyfKNgzUfWauEdduPRvOyEGtIyk84ncTN2Gq1FAybhHZWbOzkpAAMdp4uT8jfpZBFz8UI9IXSF/nkxXBmkH2NK42FyiE5oUEb9ZhhCtCjVVSh/8SFNv833wBhGZ2OruE08wEIEHBlkPxIWWzITw+YUh/txDH0orK7y2BPwXp8mz8h9FhYd50N91tRwUwyjQXG/uOGuuUXze2Q5KhS7uY7ReWMN21RwSV+khltuTSot6yVmgxzM7aeDwBQvNbTc2bBo+rP9HKBfMr6WxRbLMeB/y93QUCTTgCvx+px3wfRk4mfxk6uD2Ir90rGHYOEVgPT4tfYEboohZPrPiNXrw7x71WRLEQHOPr5DBESLxbwnPbpqnOcZsPMWZSp+Q7xGdGuoFP5NHvqnVWtS1CC+weOKRcG3ouCJkY0RmrbrCZjAjmuN3fRQLkRmtgl1ZKjG7SFKtObVDm007S8QyKLPtn9b6bBnSzJFL08w14ZCUgcodvXyV2KPp5Y9Zv0D0yN9XZTyAY7DiEHizafOgHJuQ+k9dqiy2x4rMgdslCFRUIbiDor6q0GKNjsuc0ZvBGL4RuEAdfMh+EhSR5r00FrGNeec4D4XVgE8PdcWSX/fnai8poufFrBEFaq1moTcE/Fbylo1OVfGqrgMrnQH7FD4Ken4pjAnnV371aK/rHyvkAZiidvjahauAZdrkFVjxqlbTfQ9nrzR56D3EAyd2UROEAikJQlOmUfSSEVfQD1AznvbNP79Fgpf3DregmfIWqm5NSBqB8UIuij/H0jiVeDdvvsFtnkg9sqznlJONriBDp8NqFJXGTJUWJeS95yVFzYGPzlqktuWauCvP4Qp76RPNRa3V8m1C+7ZS+upGGTwPPmPKqHw0vBauIAWIlDvR8s2yQgi53+f6MZzaVtZ0uyx2GvF6TWUJohoVP3D7RfJDw8XsuVtAvkW4UyHRovGxiuMlcKTWH4i1oBjoAVKAmd56Dev3EROFppfNMjSi7D0uzcIsJNDnFZtZNaLxIMqWfzbvf+kGi6uu3RWV7dvzvR4ziBMk8xnw4jN2BVDxiqk+LK0hNv7sl/nQ8ZR799uaP+56yRwyYJh3W60E509+Aj7WTvV9jcq4SE1B4IWPVdyxtH6DHtfngnzImKBwSOj2zd7kf2JX2HBUf3K8VheaJCXUKn27maLa+JjcrVUSkeEe1M6i2WQjuaBcYh2X5tSYZLUFtA0JM8zJQfvxs1H7gQqu2S7AWlQ/KzoBctR2DED+iV1sZU343zV1gBL+6/TVhKT5tAzpkL+ffma/SCHeiq0IoeHd5dz91dhl+HzEphFCvY8fQPdtrL6WA/7Ah/mr2ww2hopskaQRszB73q37l3p668CyVK4YLPbOidLRD96Wxj8//jrgkT46gguKuHcFZlWqedw3ddMBAfgnNmCLfOo7za7qGipHUK0o5q03oxE/h2r53Dqe5VnXM496iocgAC7w93/BFaT2whgKnvoTMlAg0+qJogeEV6a43svEJLIIU32LfbbxudMYlqE9lLCxKQFojK0mzKzkfrx6s06pUHY/qMDAO/mEAiPKjxqEnXOsFzIpWD7LVWn2xHcyuwVKGrnkiLERcYVID/AMHRqDaLKIes76mboEYbN9lIl/MTnitgN6fZcv0nSF/gZ2Jw4IPWUlfyUxujQxhS1jYHXbFEDR86WkgrV5UlryKJdOiKpSjYE39TNj00Y6hZKuaur5Nf1ktjxp539504+ub9WB/tbRbsR+K2Xab9zzbljmlb7H7rVdXakTvhafeI+4tNwXgEM78RUcs/nIlEU1FkqaSbZYqT6TzTHETp6WWJE54hkWdsoSeQFrIPfAEuRXtKJT6BhnrvkwlbHYTeJyedRyb62TYVpQIDfgMPXgm9lyh8jROs3FqRB/AeT03F4o79bH9Si6VbTHsy1igejqZLMOAin4pFoylYExPy1sJ7UTd5F1ddnc1krFXOZc9C87sbRWkUsonQwHucoJ/6NjV3ZKElQclD9SYjJF58/5BbAMB02Gr7Dq6DDg1rMAoL3xFlwxXOpFe/y2iIFGki0aDBGPv29Xn5tA8AQjdASzfm9tmCb/VdkhowLA7Nx51lcxyZA2quzbbVwh0A6ng6/XUYsFhX4J7IQ282OlRr+fR6WSu3Tap5WPidMfW+W2Drzd+FMhx1v8rMY9zSwi5U8YH7/gMoQvIQ9m0K9HuDUwOfMjh5cXfQjuMFLN7ARNUIPh0OaahA+LlNB7dysT0voDa9lOMCn+5wLlskVLlFzKcuFNezhGSiALIiRqDUQJtEnulHKdSzn0cGnQSNpR4J6dewuYrrYU29MetowmdqNOyg87xUdBdUqFNlJNYMU3zIcBvYBdsajXvMhaD3P/+6CeSbygp9RNxwTz51g5u/l8ktgTkDLmXNgUf+knt3AolUbzFO3BKvOhgiRcAQGwzvVCGYt8qWM1hTj16ZLs8nPxg7/ySypvWezfSaZcnkLFfPPfzqeLsTWc7OrRoeny7ng691uWIFalrlnoGrV3Cn4HkfjHxJZmRZyIx5XmxT4WTSP6o3LS++vC9IrUTWXA89OnRFpO9KyId8JVAqdRsZEmCypFfpI8NX6Ns1VMTEylgew1gudK4KftvQVZN5nY6F8hLIAm5wuxQGHM9Q/TTXoRaVj466x9GVDyrA/4BeVkfSnTPHnfY/keID9PYF5QlYCCGGSGzLcLCI1eS+QVSCCJxFb9X5Nrfk3x0Y41Mpn8z0rLDtUCUgPD46uvuuqp4jB8b9SY83DbqEi+sdCAqe98QWKtY8da85GI+sVfxK+hUPr2Fi6ufPFeH34caoExsVjlxoFO2T/8avb60VjhUui72fgRgp0omF6+jOVzsD1URl0gyO+DhIkpeg5IiemtnxbWUBw3CXe1hjmNwgm0MfVcQfFH2Fuhn2ViUi1RvbcCNVsuJYZ/DsxqCzcCmaWUePcC1JG0VGzvV1LlWlZqKFzqEQlsJqRop+uG0p+zx8PC2CaUqCev3a4T8rgwkDuJv5NaritUQn5p3XXgIRFDqwjYG7m3t6O0miLYqMS8Ru8Hnxfr0o3cGrIBwCgz5M/YCBz2rQJw74gA/uN2WM0oo8ovij4i6FVbDvBMZNBT1YBmCVI4vSwk+4PV9dcqw+t/iJmYj3B4K9Jck3e+zQdPhuUfTABN84uF5FP+S5MAOfmF+7URzlb/gNgCVQoVGBaiKhI9gIrUNu9foGEntVwlzy1aFOJXzyK0s4Gni/kM2cYdJkdueZAOk1IaAVbmHafSXwWIzFl7fIchq5VWqwMwNau3hQuwxEgAsjeUK/fSkpybS4vRLYTauQaUo3pOhTSeYxT0gVdY3t4S/zgjGkGH2PTUYgdBSlfxLRs518AsDfuD4izNRDhH8Bse+e9anPjjslq6iFLzQ3DyaGCR2orf8n/8PecnQ4pfmERo2Mp9yyp06gY8Ivrg3Aa3vxv1QqCAd06Z0cPwSmxX8INyNqF8C8EcLak98kfTUIuh3hgx81u9Wl4Ie53hcE2slyHamEE2Px05hixzJPQ+UVA7vXzaSxK624ws3URhJsa3GFwIjUDRjp/dwKBy/7q1evaNrP1piUfkP+1/2J9WbgmNiSQg2Y2mEH56BgBC2+Vy/I/HetKJtFia7sziFO5HJC6PaayhEXDtrNwChoG15bPgDrqvPxg+wnDr4ThqdPoB7fdjh+gAEUSXfTzkwV6geNds/xfy0lXmOngbO3cfGSBugCrrtCp86eIPkwGsnn5THwDbNOU//H+c8xg1IE2nxBPqneoLvtglNzMvjF7MCisS5LlsxeOBAn3DCLL/Kt+rLSJ1DgzMRqOZHhdrLXeMQWEX8j3igiAAfjdPncqk7UbcUyw+zTwCDchqe+jD1LmPr5oTCb2FtVkoTWpzD4oSZHwti+HeL9f0517hkI4YJDtLwHmNSoUwLlJrZD5u5CPp8pnqgGd589chNGnDcqCy/9Tt6vSEmYr8CjAzr7dzxuFIk+CdwRlSdQK5qKJ1b/Swjf3YIb20nCcIaTnT34AsIOdT32D+q8RCDSOyTEtM3LSsCYlKXNx/Zaj0sdicr+N9oiJwcfplV0ezWU6+7AtdbdlcKVFWdIUZ5+aAHUzGP83YczvRG23ZBevhos3I3K2Mi/I8eMp/hqULjQLODlpwqYsUYlkxrDEyC1kaXhJ/t+ExawR8fqIYdrQTRbUDY2i4MfLiLN5UZh7gugU7WKmVJJMO5f2UQ3+GavL8PzGI0GoDrCDNYewb0qKWdTM1zhhh0mqXjMSE8qXLtPJkSSxn+v2XdLbhrgHLIl9AjBcLS0lvca5g4xfEL8RHaLycU7LNDhT/PkXkcD7un5RDmIFrDZC1wqU6D3iewMIX/XrFh1E40nUbWZqCtkmukYtEo2Z9zjRqUNJP4vZ1LBg2toic44CU9+k5Lc+FDx5ncvXuBeMy5zPuJpLRo7aAcGXthlfnO5NFp7Q6P7qNhUCfhgsoRMlVYpFJdgxzTC3vgDx3Iv7JzfiLlE6n1BKbAA0R34nQ1g3wjLwOqDw+dcnIdms67blU4m5aQgvFDd2LUCnA8fzv8Mmk0HgeFeERxFODHsJAwMuN6AREfGGutXhY4Qnk8ngCd9lSnI4JZAkRhLtdOUZSUxA0bFrcjEkswCxlAmgz1WbHU3PLUy44SRzvq88yySMSmvK1O6xryoTDE+dCWxTJv5OyT7mjbZb6cfLax9Q+TBP7FSvia5Cx1sgU35arpDnklVFv8n5XydEU/ZzucEpX2pKecOQrYF5MUde+MTFQFbSemCrupvPIH8LGb1RagKmvmUtztRZhPNjEMPJPMoBoNgVVDlwFhNylm3koHqldr9xHaF179Jb0t7G0uJu+IEol7CZQwxYJspXJ7S9RxEEPG1oAYH66oYG0/2ZFfcpypruoOrZwGiMG7+gUD5aNPkF54xdb6MxKMQgHwNyqETaAZ8TWhs3L2bwg34MgKO/8e+3/d0wnuueyg5sRDnJ9s67Ux8CAoI7bXky6TX/PdFMZRG1jXjahTEIMKppAQ+P+svyJd3WHbSqwmPqvTMXSaZk/pSybAlVMDYHJw8/Lbfo3natSr7sn/854yorCrOzW1rsKdske6wsgqiFpDTxRanl4xoPJggzb8tHOYz2jKCS6cm8MZlvLtzMOZOiQOFrCUMY4bdWsLqDoctJh0ycisf4jGy+mHutggdrtzSu1lOtSw/Syfdoe7wk/gTcWw+f+iD4rOZ0v+4dn9fYhwcfOqvGvOXvLOi7ooqywp+5+BtxaRQiBBpKcHE08dl6wkDnuYJxSwDErBnwTf0Ti5UILIP5or4L9B4mjY3Kl+qUWSaTRVkawtq4bRrKZQqMj0fcx/cAHm6a/eO+GxjgY0fr6XLREy6lcGToHh1uJ+e3RnRtjNtrUxGSSyEN30nhrTA6HGZ4treUwtDTCGA1IbRynPM2Hnh/cJa2mqnQeCq5wQZnH1jTJ1Py66X01qMh72AhDNSs15FmTNWNxJvzZ/SMm/Klmt7TbhZBnRFctr2eqaK5xkoJmjm/lmADS0zrZgqcfPwq6269SYC6EX2nk9Hhl0oS1d/LDQrFtocu5u8l5lWiuXuJW/z09IsKI+Wap+5Lhy4KLmLeekqsIWKXyPPGrnFC2kJuGzYnNhLYx3WVb4uOOQeS6gHb5ojsajiRk9asANFwB55dFUlD05uRkCvtJkZn01w3gsZ2IUJr5XW1XOQAV9PxJdd5cc7cxjtAEH666iO39OGaZNw2Q9Zb1sNb/ye2C3Y0lCFZqs5A3YXw/igZDNFfShavvK//jO0C893sttxZxK5IYxrnQNCsTdxVByUjK2HI6ndt0JZwptTIRNnZXGBQkiaBdx1wf3eKnCL2p9NVbJ7iyw3vk/SD+pOMzxDFfjHYjKHFfUC7qPnnW9hPYGZ7t60r9flapBRQi/9XuT22nBY6eL80ADNO5VKSmW37Y9PyV08HX5IsdP65EGxUMv1ayZSgMJEEcoL2smt72qNwdaLGRyd+Zi0Nf6WCwqfRdJwLEkrENo7Cr2H5XBdSVEn0MOnk2HTSUrvNf6zght7KU4z+Swe/KcQsjmHsaqYZTYMpDi0nhlTFu5H/XHtXcvqjAbGoZuifZFwqsyGYcQA0qdGQhP38kBsC0TJBcetUU6vm3zllfll96euBXur5bj1sgOklEJlc4TnhX6Hd4dcwoMrMHsTA4shO/cZ8s6BQ+MzH0q9CgClHgcZ8NYAm4+hreMw7qqpuwdQ97oqDAb0uQC2MnTNkQaoLDc0D5mRmQ58ffUSYkzzpz6lLgaP17atFa+1XdfH4kE8NNulqI2Fm7neT/lV2cO14hQy6vPijlTWMw6532JNvN2z9iescUaTSWaOmt2HbbMv6HuIGCm8MfphHwSpu3gXsIOWyFXCr+nmJGQar0tzfN8Q7qIq86MkwFbt78q9/Vv7onSh2uJFh7PxWLsMGJEQ9Rzwb+Z8amZOIuBS2tRnBpbdOLqiL3mJl0IQzxeGTL+MnclEojiNI+3Wvp+xpZh1YFzQvhnx39uJvPrHPuIa2D1AXIMHtskr2Cwcz/7Uzt8wchelJQsumstZXtjzSPHPfXINlgD8HBi4Tf5JEZPJj7r4SEUUB0AhNnNSM8t7hBP5s7hYIA/gvPOodZuWkNMT0uAAWHoSpFdiUuvAQbgw1TaAfK51/c7r4+d0qqA7+od+nGgUfVCI08p2O+s3HSKvHLjQ4fCDDlc9LLctMK/9/MmZByIXvax+MyUMHpb9x1eOqjjQS1gE2qkweokTxMSneLBF0WzmHDPwZ8u9bS0vlX46KqBqsid7TITRvvgKpoRLRqnpyuGrqKOVLn8q8EkiXzZjTHagvGVcS7t4I7T2L+rPHLVOmbct82J2/u83afIj96DhLufhppdnTDTIHotITSeRZJyFUzldbsoyUBWgZ5TOt3YwPSf6TsOkNzgjvqKjm930EjuBaWaziSba2USA8YAA5bsQRczOyWrcgfODtRhyHYEntz74rIw4q2OuinIqjOaZjIBNo+ORd62zMEGXgQY2YA33zKfwlKXfklX7kclxVRGZ023BxJRPr7gFvO2gcQBA73KBI1Wx/A4RXP9kA1+6/VOEdCsguSByiHhe6CfDePmvv4XcktZO/BaXNr3F62J1XatcZsuE0nwGHLYrAWmFaiYlWmvYI2tJyXhvNHWLKpJQUrm+nD893tMYqO8Xs+CgAVsvTmgAzLfMTccYuwPwNzI034Z2gS5UOigyk1UZxZkLY9QtIfi/YtUXp+Leah5Yo/4g1U3IAaOTra+DDuCvKkR1katlerjLOeh3XUJfXKrRMFVQgkv7vkTxOfy9pHJzokt7WspTKGyEgFXcWJkbvSg09JCryKao++no8uyCc2qNeVr8eDO1VV+0mNccgDFOlVb93/s7TyLPzF5VrN6NWcxk53BJ1FxyD5kLjaS/JtdDxW0+U8ohsyM/nIXcOlDsMY6Zvll8qQsYGfCfSIol7uEM4JeL20WWfffuCNPsDWSbKnXbNRZ6RI0RCXFewcWVfxETDwJIQvl/OmmqL9I9F2SNByngKwoeESroQsNPTJJKicqK0sBB/tUuvJmt0+dgyzbJSotpwo3aG16k07RI0+ZW9Nhn21xilbbs8OQTKJ/yD0MikFldONP56Yd8q1ZOpohiTG+4F7ocFnBDfSec5vgC4k0W8W45Q3FKDOIeLEVcrd3KfRFQzq3JX1I6VrW3Im0U6ku9+IjbzdSV3C1wnwCuecq9HtYtgQLOVFP4IYd+6auQkgHpWQdqv5OHnOBSU8+6HL4Qsy6lQOeLOl3zhUaAz+VnPDhLsD5w82Jm0muyrl7Az73Hc6rFFJOIOrD3vdbuk4UqFJz7ewenAlFJpJlvQ0v43WYTlvXIznVtY8D+GQ7SErSBEafuky/OKRCev7VcjK+qpnbeXucHE7sottkC+KTGJnTIRK61Of7nk0Svm+Qbnm5bT7heCi64vLpm+lddFvnvFjfyeWEF9j7l11jorkHl38ArZmS5AO9yPfGZkQqvbNn9MFcxGFi7Ms4VR4cSHgbgu0uerkjoK8lb23VVJEKyN4m5M7FQ3BG3uyofYfYVT3tuUBrgcLPwKxFffBwIKpf4AeCArzHvlYG319WKNlnvgZFZXxlto8Exuy5n/X4ZLBe5VJGlKDRNcb6QSDmFoT3G+0sDY1CaXiTDJl4gGgoXeXQSjQpM6taPujUw9P3Gc3G6soXkH3keOfNqbe+8F5AxT5QeWYNcPfqGpx6skHRyFAxTUIkUvoSS1xIM0IW2N/XzB5vUJQDoLQlXq0vnVX/ujeCgAkpIQLF7EGh9g5d0cOMNVQNMxurViszIgVriRpajVsjfhqu0wjW7NArj5V/7wCJGwMK5p9wPwkPpPsbvXxhC4n4oZWHq4aqNKLhZH4maRwbJX2f+waewr3mdqtAcJ86nWMqk8z/Eaf1393SOtzzGcpTak2Fb1NlUbShMqGjJu13J/gGAHhzaXGHK+D1z7fE3qxWFICeveXeIivHac3pcdfpo0Yxvm4eI5Zdv2XTOwran1lBcPfYDF0IWJECQU6j2I2h//v+lRKrQ/JxCUIbR22rH8dQeu3uxh/TNLRy+xG4mXabkPPCV+bgNL6QQklaIzJ7WM3BRJA+xqrRGGr49i58Qzo9xbHVzeNKK8HNmLfvNLuVm1ROab3JorSoqlkLM8GjzN/snSep/Xs36StGbUJ5PcBJPVCWH6jehhHd0odWgV8egs0D/sTXR9MziKjKYc2BztJYjf1jd4YoniOsxc8yOS+SlPTLED581sedIwi3yOxqfbjeUQEijyl4bO1ZdBr/TRq1Pocpua6OF/WohwZi4JNzWAXAMu4H7Rxd49slO5JkYH5lvuEDr/vLc1cNZyBEONWrOWVtgzXadnQBd0yChwjw+XKoGv2qEZev9EL33TEvL91TORdcDOJA43B/CxD8ROwlpwUjxfgaR/8YfIAUnASr0MTCzqoeDDSt+6dtsobrBAVY0tseuk8gHq5G30qZ6UBz4PYaAay7U3eoeB3APS0vukO70CVpXdzjqMAGOooAa5ruP9qnZXrVAqFPMJuKP+n1nQFnBnOTtZeKa8z8Cn14JTzymIeTykBAQd1KFuCdNzirVhHgWncUl6ot9nvQ0f4HHNeeqY6jomoiq3znhrda8H9vt7pGKsXJ8gIO5GWMEJaM7Qs14sNxbJhODgyFBsulJ2xtkQPsdkRCXInpSi1ig75xk/12GP7xVJOnpL2qshIHSTc1X7A7pk1f2fEZjXDDLaH0BOfB4bgIAYCaCHqcy28NpKKUkdB+Oss3gLlRsm9ICktmzE3bNDsHEXUa5KaRYDwnvEL4J//eqdcRshJSPoUaKySma7GFfi4DT/qEmx8SpLOMUyUCwgpgpHMKj0tNFSCh6+4VTIGVJJXoIK16slcfcc9WpadySfX3MYMzST2JXIi1rjdrdPHCVQP9MlGdGzLLD3izfIbfkIxYld1+AuB6ad3k+0rfgX39MUnoyrBErgI6AwD4oC37ffTckcH0zH4msDDveY4ppRbQ1Y7vcyOFVR2vZ+vzpdY1dncd6XCJpAW5xuuCOYRR/EAD+W733Hdp0tq7+gORJYJOeqKXcKh86aMcc7fKWLvhKXiodDAyeV0WA8PHiBUSNH/UPrzRMcz7wLnhQryB36Ri5NX+5z+41wpB9pz1/dlAVppZZ5wGhGFVQ14I3fq7tkjci8HfzU+sXb7gELEM8lw4a2s73xANM9s04PaI3Y2BAuv9pJE4IDK/ySq3lJIPkhaNvd83pmn3E+vU2DMTkPfTUdlJlLRN08bnRxYUidGCCgho8+yh/G/Fyvhf7wh5Q0mYqLYJ3RppkmrqxRdP7UIK0S/D95dS1IfcXe8cjc0AB6d/0HyRB4DzCQT4txloEBK8U0xROvyIHv3kCQ17bQacOQt/SKYt1qnJDLpqor4JYepNuZyCe+vmA9iMviuCgU0ApPl8Q0QyR2EGa5AQn640zzqY3bXlu0O4yUy73Jpxn5+97LM7WiaNyVuk8Dn+au792rapVS90Bv6MMO6hyJQ5d/aTKPARuVUalQLkGAhLtPsRus/Spk84dpLdH4jkMj+9ZqgARkiEUdSLNn85uwv2887CzU2VHL14jOlUzOCfSiCa0dNXH09lK6M90A9Z9JD8hQzy7vIWAOu8RSe7uHL6JJEPV/UY8QeboHujk9H7mF3WB/Ox6GTwXpWL793pjUdvA3wGIVGWZbASZowGQsbmaemmklxOPumlh1g/L59gIH9WML+yzInDXnS4Hd3Cb0ivePuTUDMWeVwkCHSVjIv1DawTzZBxrNLNkhYIculhvzNs1dKsDdhy49oxX91z22XQfsEOa5EMGR/IHv/uRgW1o2kfrADf3HrtCIA2i4arQAwyvjzXfqSCpYI+WKjCSjCrTTuwJ/xmRUYvFccn+hDqjSoTVydBxnnrA9JgCCljMKGSFELpmLUe4jwwZKSFaRfQ6dopYza8GqqGAqDuOBtanT6+HCBkZk/nECJOdIwY2TuEwRb9HtUKcs5yEhLc0bGhRCNNwHTgJflnheOZ6Bqp5zvhnsYaKIO76eRVyzwmAZUf0PTsDM4MXxHR7cVyOtR75rt1apIEWhTegO3HFReBu4tC9JFsNYDUyWl/tS04iJWVp+37suYdSBdsFBKFRDCJIjSZ11hZ99lZCUeRPBrBMbmgIrcU0HZBCCZAkIggiMVUNX+jeMZ3d4Ar7x03mX7dkr36ZDF35xtFhmVH7Hujpn/ndwEbV6Z1FRCOLhEFh9PQE38QQVzbDH6jk0bPqFjqigrXS8Z7f3XVdcIVf7dFtiAVebCDItA0o7yhrHrqRNG5b4Qx/57cYHqh8gHGgM+OjYa7Xl7/KkDiPNj+zajtXRDrtKzGOXxzMW8AsX9uBWpxh2YcLzegVBYkwpi2iKvx5tZCiajKnRDfHusrfCMZvJH7LScavuP3yiKO6qVlbywKdt/qnMaPa7Gv9pILrg2Ew4UUwq/Hr/zNR4Ccp9z8Zp05+W5xYjQRJqBM4BLzW2PVfbqPbDni3Szx4lFfeIfdkNo15k6rv9N+75r46R3qtitZtu3puIO+LXyVA1nCwlvJpE8p9HHRwKPV6ulG8x65AFXo2s4fsFIsN5SwR56iyrqFaxh16nTXB48YcdaWFMjSvvxktkhFM+3xPgsDW+NOhzD/+wVwxz6MF/gzXl4+u9TdOMpOAtklJBBqTxrOvfifUkAEJbGcg83sX8bTHFQALU1udWrBjHrs9V2F6TJgSiTMqboJkbForRKBP/PidQI0lJMNgeOdTeBC5UOvxm2DjllC+MrHvjB6kAGeRNiwKX+juWmaT9j6L/Uk3yExPICXk1h9tGyC3BfzfnRbkX0QWUNTqXlk+PL1sa2tg6pP8RuiET5iCclTpytclyDkphTu6RXL+AGxM7pscrhpPByFk8RF6i31OFcqeuE7xhIrkxJlxksaPmlR8Q/z+PBY/4YFgmq1u3Eke93ZfjZ4raFrp3Rs/xWhag/SZf/66sV1KRFzq0QWMO0eQ4uZoEGMDgHX3khTKJ1WZBxYzMvnNomPRmLj5GXHajr9Cjgb7UqUDMSsJifFecz8YJgcQkdd4w+hSCcVUJYkycb3WCViJSya2PpTw5Fu9qn+nIsWP/0yMWopSrLPTjGfvnIE3xQb0vpabOj3U58hOYSW+PaFWtyLPrFShcTiM90M5id/hbZziherLpaxCiNgQ30+MimCGMOJYO3hn8uIrqPpAJHwglkppXc9pUrQ0S2LU1AkK/3hkQaPYuyf71qJH7oC+BPzHOqmieAWBPOMCCcJrkmSc/5faMKnO8ynxx0bHD5+yEwcZhY4hh2GqbW6DUvFdlCRvYe3PHQclYfOvOsJmT6ruJFcn/kclG8xKZsGwUYtmfduxQRm6y3T9ITLlBP9txE1WJPOyg+XOyVGXT+iiU5Zo6pfkLr8QP2pYEjIiYkea7ChBNVFJKOvG3pQ7HDyjFvhk3d7/BZRz3qxIrImVbavQJvzeZVAv5rfYWJ/PBntK2hvLLSdycSKRg+7Wl5l4PV5bue9k/5gGSy2D9Jd6R/CF6bUCRmCXj8P9nD74bSF9oCNvbqcVVoTChwdE6Cd5yn2fbIuTVzHoM2x0YByEuqAKk+SMWuLEJRxnzjtWUX41080Nr9x9azr/ay7Kh8ZZ2sPeVctpfbY8ei64k0nEadvrThTViAqun/gAT10VSnnUMLJP0+BuIqjSe287bBmjRgYsRea+3yVrlO1L9BzNU22XhLqe65gol/Si5gvTm6Q9NKaSlo8kkugv/Vjr5xf9XL4bmGcrrYPPcuIqHSogs/OsjXbp1RbB/YsBKLz3EdsN/I/7FH4+IOiZipVYYw12Xdmz5iXKpignr6Y7FhL7XsMAR1/VbMzI72W05WHMbVSVw/tbeSF98BlrfgeqbUT8iR7BNaGR94o7GR/Lwk2H/zSiq9RVQqSsL9bnSlv32SDLZUzYoAnapvUALwrdn4vIUtY/TBSYBVW+HxHC4gXTAnncLDG+P3psg/vB/W6GC538a/ZcK5a4a9kQGag55PMKNqWIphSWfIbelHDkPak04aOMEDbW0xJ3YluMGSKP8lT53JIxN05hcojsZkZMIC2OS/y7/j6WHZ5uOnyULtIiXo9HQxOGBu0aeXIowmN/ZfUDM5xberZiyvVaZJh9gGEDgNrhiLOb7ldms4mzAxNgXgmdA2NEnAljjxNyXNaDp8gQGwF/3AS//xRDVDm7WG5+x0vg7wT6QmeQh1xB8wWzX/9yWqfsICXGdllLCc5qPEDQCIO6gNJnobjIkf4Uf1xrrno6btuEL8qMfpvEKYk12S7hyXWb7Crd2NPDg0lv3h3sn10paW8+VNxqcW1/bIWaIFTCaKDAu3cSgHP4cNBTjSRUCpmi6oYscyWxFeZ9G2svW+JBNdmN9Mn6ES+duprHFV0869Cui4Iw/JBVejQT5+EP+1+uB3ng49t9L5J7vH6nutgmwjNkCmBQUcrewobqQMUXsxt27tUXfT//8R5LWHPGmnTNcJ1YvRDRVQ6b+Rr0QjmgpcXyIhUgaVDviBgnNUwQ/niaw/qNuQOKEYSTkhbSLMIl4oShHpZE3ERqj1FvrifJFGThq9nAouefmCOXkvwZyqCDX2S</t>
  </si>
  <si>
    <t>0bRvGnqX122NQQDtzvS/tBQMaYUjibknp5aPQTR/TTxD9etPA5R43u7fUdE4rd+5wGq4MvIUyK8DuBdMrYe7qxTAi3uBzJJfYzEcEliReS/Oe0LuOxi+ZFsuNkazDVau+3+FXwZZHUmWndJ1fWnx6Ls5gU2VKblH/lpclQZKVeC75oDT0r5VhFSm8UGdl2LN6eXRf1RR58vWLO7jcakZ3064CsdsmHNflZD5cR5WRSlhqotO1Z0YfqJ/Y5TMXjadjzulTNc4eNM3Yrdx1FEZx+cK1vk96jzVtAvJPx6GFdEFvYKCFKsIKSvjTXUhRnZkkvTDyexKdALZBrzQEGOHbgI8zUR4EbO8sUv52WDfL75ogRB5Gjfqn+vuvkKh3yIJRC4rv43Bn/w2uUKyUtafe+f6wZWCxVBf2JZmdCj9CdM7FUsv5xsix374qTXGfNS9XXyZ1e5QO3tq75PsJtLQ7y0OubTVgvZVaKgeZH3IWeToixGXShw2u94FWuOCuVfWoWpI3RysgQuxk5Wk42HuHF2qnskvD6RecxlUs5Mc0Qu4lNx+bCF4F/tXrA2OwJagWWjKpbUff5pNOMombVk8VutfTTNtW7BamkpiEm4srI9lYlwbiBs6ZTM4a9aQKajc6XGIsP6w+l3/53+/cSM00KmadPo+0i1WOSgrk4VJqfbAj5tpULYenk42IE4bOMfRXFsmmPCx3BYM1yRS5yXk0ragoddYW3Bpn2zL4TaH6U+Apcl3NcSOK2RWYsPa0QQ7V5r5jEBXFubg6G9vJL0VirWPzbQMKxl1VJDeGTdn/5vQWoxhu20oY4uLp/dgsgIMZ5wVtlg/OTCjDtgdDlGOJpmlW8SjuEKDYXe2J1gQCM6DFMojCsDqxCE4RUsh2cXA+S6DS+982dOq7RglRWU4PRUMNAcE7BirGVJ9HEcCZRIMCf6eRd3gDydkzl3+8nsOF/y7VWh6OmQeNqtKyUs45sGrFme3wVmzCEuV/5YVj0VL4yCDOvqS9dGL17/dID67wI+dtRMFIIsVtIWni73AwqbgVVuXeY9ET4bNeKv2Lz2on8w31qAy/Qmo7HCma/+9SrqRbZuhWqUvPEf3Imo0+VzE+nIqS/ZYBKirgg6obm7E2I+DY2SMKX9gAVkxgV4f94l5WzqKuCBbMbVaNQViyQ3metRS3UbIGWcDToMYDnIMCUZ3UUPnvliaHnM+larRSqq6x56WfSruWZsWPHSvsPstKRKFr63uV6b3izpGMCsfOTuQDYDmdiOJn3UGEVEXktM57/8/eehrqKRQoQxJroiPy0jzxbvSZm390SF4yMo78TpC2H4Zd/zAgFUcmKYBQlDCpYXRdVC3GpWen/54Pjdr8b4yaAAiumwz1rnCRo3IdycwPIr9bppaPtuohi9gZgyDoNWRNAEH2DmQO5nAAQagFuVaFpCSwpEe8YG56dO6vAc6wC02Idtnr2A+sRbdv6H6swuiQLG0yVVQQl1/fd4D5z4YNTCqeVpshFu1Enzq5P1ZEyYkQLtvcidAWmDXVkDCKWZlBcAyJXqNK9jvK/O1r0SHisjj2Yzac7vV7aQjl1E9TFztyN/Auq6o8OEuI3yRg/t8TpxO6yG2KeoMc6jW19PNJ9sESJ4wUQsOsRHz3jF8MncEntwGbhtMe2I6hJ7wNVW+5HkDFqZEd2A1ZhSr6CxfZavBeXQa0PEtQcUe1ddyT9Ye8MQmtrjxK8pEz3lBt6AhxyBNtxQ33PbS89CUuP1Gjr3GyCODRdKYpNRbUnlP4u8KvuVUGlbB3nzA7nXA5UwgjxYHZ8yJWJnh9rq7zW7pjdQKYGd0f7It28DMPq/3YuhZP4FvcbQqw6UwekfUGOV2Ijs5PgKPc6Dxt/tr6p26jz0Pz05X9avP5lf9KyB64pF1LFTpElBgmYuceqY1u3zMirW/HCwA8vHeUyKES4W+HmRWwAh5XGvF0RHxAndfFrD6artoQn0U3z7FAJnWmCKGWaNsa1mA4RicBjBIXuxVxlKLb5zxvSwDx9Dzz3jGF9mhaa0pG5igsrf42hicG4B/7MyWktR1BcXQwBZiN4iHQ+gtbczeklA9emnoAd+Y0G3pH+d2iHWUBlU+RoW3InyZn+CK4JNbhoU7fBBBRDd8FSEkLKcdU/7OzCLfg78QSWlApICU/LrzFIUhyt0G1xWRWAzL5lUFEsb/16seIN6flsWqo5ZBm5GzVTbY8j8747sfmX2NVWaRLbSwxB5NmLt2xdmUEsG3X8VCa+pgcRBAGa4pStjUaYdRWVPb+VyaOB86tncOPA/keGEnJdyTZN4awuA6XWNQtxnYIzZiAbqxt2dVpVgC5/QJ8ckbuPqdP88TT+e/kiutkG8YuhVAjJSRrLTxOI05kb6M9QDSwJt7qboSwgQiLTV03zgOZDkmdeGIPWWTM4vRWUTQvohGjsqahBPrcp6AjGMWBvx55DUvp4eBq+9LiobOgA+82uppLmYkiEqGUTFius+0nVKdLLdNg32mzCzqbsDPjlxoGCHnEFZknPi2GtXQIJNnFvPWOhGVBDOMrBtpA53CS2/XFBDkM35fdRCqhiwlcv8pwOfclCi+vYVcQgyfTt6NU3WYirZl2x8NmMkAlgsXKKwKJK3qYsUjTw3gVKQYNbonbIbfLFGFWB4skB5JR67AvFb/gjA8yeiKoS0jS6CMf3dVAU59DyTFK/B5qdZK+UkFyFLuLa0fzHUCChr+JhO/CF4f4hxW1O7nw+bOBAKUoN67+PFVs7Qh9b5q2fRBZf5FQWypyC2zhmLfqDb/VR/fmUTypzeP4HZSihLrxjOyYhlBOStFxkfaZ1zgMffJaUzupKD03pdfyiVxLvM3JJxMuE1lN31rLacRWDVxx0ScUBw7F+D1wSeF21d+5PQc6oca/DD4XF8I/MBhDWaxphVFT3yXCAjrkIkbrNDp+uktEmGfVDuP/tLhsdVoQjZXtnNmCTBDuxH4DcDMW+iS89nFPdXLFXBDV/P0L/QSiTAU4SNgzaFWeCNcBJHuQjojl1TAwKCnsojb14bUChXIOW/yU4R0Layi9PNg0UleN5Qafxum01QVOfmsC09EE8lJfcvbgsuTz/G96XfPlyn9JWH6afbwMAU7ZG4J/YE/EiIo98wVVvNjABoHb8gWvOD43ipFLhFjrliZBOWjUL4nBtu9DKo+vOZWohraVQxs48znnFvO+RcnIPdGCuxW84pYEn4LMeCkdkSHDD95bSR7WjVrpQ7ylxGLgNVmFTRm3kV/1xm/xBsatEVCDNor2/rKG+FeCs7viBNxzZ56vtowjcOaPS0SdFN38L8+VSE2IX090I2s/QZIcyNZGtih0X3GXhCV0C9cXQslEYJkqRzmw9EDEafqhMzqBKD2Vu6xx8l6kRESp/ASQFd1ojjtPj0UaNx3ctxBO9tMqOcH7ehrdXjtgEbNq+7/y8vOmS72r+LRHm+r99J3Jr525GYE0ogw7nXGzQoSCYB1RkV4sVmbTbpTPPj9h+W8BP1O8jfPkXs2Siy31bId5G1EvARMU+CuKBLBjfbMsSuCx14JYBCiUiwq1dlICxuTsNk+ayeQmNfoAVxerqyQNeTfRYinkbskiweEotek46SbBuNNogoSRsFESYwqmmeedXGKxKSlAaZDih+y3HWZ8QR1e9wVztKVtkKhxDb8uz/CtLgSWGnaSNTcJ5rgcpaScX+xsoyLVbLdefZ8k6CJ8lfFNmgv63HGpoHfxrOCVUEAZq3XJRdkmm7gIMKncgTp8Bt1svvuEN+d+Rnj5xuxt6irzTMQI5o/v8ATNckZ/NRBVDjdRsl6JeJF2rnSNfTJ+/jYVOayyn2tlgBMzBAUQHDtLJnZwIfxsMl3ADRDRPDRlElKrtcSjN62Gt6xjHyHkn8K4Qs/q9B8Ybd42T6RPCk7z1CM9PndziOooKztiX+sxiaMlqxkMIvhKx4Q2NDM6X2XupZoIlFfOLn31j9R4soW8wQusZNq2+dFTX5d+yW+fdoxbNK8UglGfDNnw2/15E/BRFCSXw6BuFIaUeVQEEKkbCxnYIGdOJvE2xgh46ZduHXZN7R+lfN46J9oinp1vu9y7xOB96RbAMvfdUdiklYh/Rq9V2VMIKiatmnLFtZRIQTDoGuGZ7FDY2eAuIT+X684toeKcFQTxBpKpJ4EnW6pfba6grJtYq0Yc5f8L1ngnQUOuovsZxMBRkWKihqWGXx89GRDa5adXRf5CbUujfxfhCFnZnauutwuKTR0bpeKKsU77N7kWH+x2FcS3iz8iguQKXcikuoXeKOyg3MUhE4ok6MW96oOsoDQdDM2oZjWT8HSnWIjrvFQ77X/KDxB3MgIHOUTVoOYf5J1WMmwKiMlKeA0pQd/R8H/CxfONGhAIusWN1+DfAq10Ja2+PsuSq8pAOgwMZ4EFQqR0tSKOklRFxm0q5J/IclwL2et6mctYm8zXGSaJMPEr/wEw4uMF01hPovZszA6hUDmk+WtCLYXjQHzsc+WjM+JhmqogDx1OysklYe4hvpoFuQN3k4YCzVKcKNdg6eezuI5Jg3nwW5/16lItpRE9zRmx0dJ3+GH4P096Hft1ecNA2Rh1+q7q21I2uwBa72qzVEzojyXN9kB4/UqwJSCVUqhv8j5N0CuvWbwnsrJWaiEnkl+vxUJhvHcEz1IkqAiGHRjjGVhDFxS6fCyncZ7/hgTgxC64BnHoWR8PCOvPxZscKIVK+QVu+VRvK8mg2+j8tD2hTlQZl1JN+B9bE296jGaa9HrNt43f+FcViL0U/7L2LYX8pQnQ0smwMJtVINJ9t9xFY/iaMfBXKhVOQuFz8of3kB1ed6Te7qrPePlskLDB/xDBQwU4Rg4YCa9K4Up6myvZFQxdKpONPawhOaJFi66JnIF7En0jSu1zzQHVcqcW+1ZUg5tlFeTly/Lh1PWKwVYKoMi7vh4RQpXU7t7fH/kTWGBbdOKEYKGsHp9N7sX1DUO0oCL5AJdfdwEhhp+iR9GmiYYeRFaE/AHM5CzaYGi9SFV9fK3QTcHJ/2IVvF5tX+FwhzcR3/0B6w2R00Zr4Q8GNSJEp+IKgFIUbOgQXFLUadjib+YY58hFNqfOPm79r3vwstTpyj0u2IrvYmKyGck/98dLzeCN02sGJeo6R99Kn6XCe3GP0yJEB/D5OjIRtXAZ6EbHx21nubLjA5Ae+EKlY/xf++iCjGj3KinIc7F5+g5dRw2ZyU84a4RLul0boClPSW7UBLQoPrT0di17m7z5buPCtVDzNii46OAkqsV27KV8JXC/gtu0eF1ZaHXt8Fa2u1k9pWb3vDYxK4kl9qETGuHr898J0eLUUie8c2Xyh//UtwJaTw7FsvAv1cWUYHSOAwE2wOdmmNrjPReRg9KsKRB7Hs/NK3JZt4PN0rhdd2rdX/JuusaqKQi7waed5ky6Mcy4iFLKyWsxBy68F8fmGm9bZNwylPw/xe8708BzKiO+HQQ2bLHDhKoWYwW/7ldQ+K3NrwS7oTbGiQDayTwprAOtf8UDyfFf/44J653OnlcJKlkqjvL4keCqlErou+jQZdbOPgnmlYQnq+BdjUaaGFQezJ71P1/UERsCQvMmM9M/KOYeU27KAR3Gukd8DFjJ+nlf2+2XNXO8Oj6H+fKSHMlbobQlU8w6rPlYGFYCc2who0K040I5bk35Rp23MCdFWl3wj5cc9kx5Bb3vSuuaNaMYF95YzA5wZ3HtPdhNQYRidQWj/k1xLm8fni2kpj10gyB32A8jsoUsfbvnwmo6ErQfL1Hm5087Je6eLgFI6B8hTMeagRqjtVwfnX+XcS/Faz+CY36WTTkRfPV+xbYK5PzECmPZ3P5JRa+sj2gOw+atdkqQS/Lgev8oi5IBnjSmIwUpLQLP+f4COYhFEGz2ihIUzTrrqKcstmjSWNuLRP1cXoJl5qHBskvksFH8dvAB/c+YVdBiJZ8a1KFVxoV/Y4paktKZdgI/GN5TiI3E3rMatJNko7FIy8Z/AARAneVKr6fvFv4gzfqxoWx5hTdkDn0mJ/6qLS1ROg2ZtcE78nD4FUq73tXfS0Tlgm0HVfQbHIOwPdAx+duX1R/E9L0YmFh6o5hU2Ctuu5Slx1QPS7S7eMcd4OG+KJxp7M8m5s4buMUH10JiQwhJAoQPHwjz9EmksoVkpNrbrep+W73jCSqfju/ACCLr3gGhN7v0Fs78Qxy7pZXfhVZsFghBJsiBCrTi4d3Vnwz2o+6DfA5FhecInlFqjCIv+ztbCcvkTLTGKy+WVgJxV47hHDoWpTzw4rZhS5naSNTsm23GUKqGldlqOgTAfJNsuCKl1Wp8iA5GTvzmMwuLexcHBO9pp6htWX8+BZL0fiCTyWxA93pEB2UFC+6NkX6Hin1mhRmYNkCPJ+daI9n3nrVm9ls+157+VWHdnzQzghc9rjSb2b9n5OTFQgWhOCtbFlAHWAvgRka41F6ECF2//LXNklrwuZCQ7x17Sdafphv8s4VJRDbSKCFLoeNN8Zihw71mw2MZjfnIxqN7+rfXDXYOq35DLnfRC3P3DH7dKe1a5L/Jk6HV7cZVyDqZwHUDw6GuDzNy+TKbzEHnp6M3UPnGu/3mProa4Y6a/byhYxd9SWvsLXWHUHEHhy8jPnnOEylnkjJ7H90tPebQblVXaeP0irji4ZtS4UzxHXJ4PtCmPDM0B/cbl8vy8x4wTMGFBTxCF6IdOozavBOa8OZwpWN6/0Mv+QK9GGu9sLuzecIdtiUrNDxhgCl4rO+QVMrzrs7mu5l4vd+rn7RpXg9nBM3IJaHM58igpgXIThpA+RngAKLbK54OyE8kJdg+zowRh8bS/5frupMN9llLkx2QarNIq8mjbKx327CdgkUMo97YsZp9VR/bdgW6s79hopxu4AhoZpFjhgbEKKB1CjnyEp04hu5SIJlSCJINrGFFOxYYPot9nUXyRQ8gWBGhPFHn6TihSw9zXnkLtlCffDSODyGzWHqgHCwkOESPu3D3IF2Awip7qtUN6U9yh5B0eieauUGgQorbi/Dp4ZtfEsfi5KX4Jn2ZWLZN8uUrY05LsXu6H/YP/nTamwP7nN7QB1HKu6PIc0/gLqVeyzWH3+mWGNYbSvqS5m5DgBMxR6h9ztytwwyNgvtToKgCk9s1+r9Cm/e1q/Wx29LH1VWBNfGlhxJ4i6ZApTnqjVZ6snXJQ844DXrtdoURH8MMAjCG75V2TaqLiXpxV4/TTCIYpauQq/t4S0qF2ZZ3mKu+z4meYlJfYlTrQ/MoV47D8twEczpW25jHovefXE1Pg1OPOnJ8xmTWZQHv3zo8MBlLs3/3wRrQwufp9xr/ITDFhsoTUrsuFqxfYfcDYBzVBGKksVj4PXnJHuoTUgvDkKWMsrOjPdYmgNw9E25jWzrPSib0WtMVQg7TLFLzvJ+BYjPpvaxk+nd5auP8HpIUvboLN46E4d3SDd2JfPcfznNd0dEUhBvJNFwQOPGRwKfVHZwCC2el7nnzWEoRCfjeHZv1uivxY6wLugXzaBQ9cgi0Y5moScIUX6thViS2m0zqiGnOIWcJguofQaJjFJZG6KWHKyJCXEeGjiQ1R7VZm9ihtl9AhXiMv1AQ1aY1OCnIyU2BIRCkgZ16wCApgkQkWguXAJa+cXdZm9A2we/z4cvhn7Yg3S7sJCB6VA4SD0ub8zvg3Lj7zAjRlOA88T0pKhTPdvZWjF8LbSruumPaBztR9ikKw4GINk+FNpVujmc5pUboflb8kVFsiKV/9e+3FiCyg5Gl+BErmd3IKbwCi9jCZmA7O+F9MBThjH/psDteaEfFbGqeXGkl6p+qvnhCUwlEf5IxYbZ6mtIlTnbHqiJmWR4I5DT2/Vrzgeyh7Z1B1jwCPjkWymztGnrI1974siXNL+RhtTCY4Y7MCJg4kCYOs4NjtDGbB68xb3Zy0+CJipbNRwEGbQQQgrSnDuoLtUjsMExHW/kssETL74af0Jlaf6VpBqns1hHSaaxXV8F1ObVco1tiAJsio4NzAdSyqz3cacOVvBxdnj4X9/gggqKEAtT0jCH5/sKNe2v/MI0ODymbBDbSUerzhnZrb9iVUhHcWbAvAQkJUz1awaQw3kYK6divotN1/gr1/djxrQvKGxgaDJF5ctO25KVWX0zrIhk73VpojeoEgPEWW/gY4Y60Bm9bth1NXgU3dQQdRaTK6PVwdA3hcKQl7a7eN+3WXyncEQyrbTdkPIYLyXxVY0k4jEjryUuxLivjhxIEOJb9xE+TBu+m9CfqYv4r09pRz65jS6msDQQWPEteHIg9hXuowyuQtp7nqpRDk/oO3C/dQ9ohfFwW9x9lONvGqHPLwByt08vTTfIvo3ZocqXWM1yRt10W5j+cnWUSQr2THIeJJFMl2tJxhmzQ005V8anZ+wn0i7Z69DXR71Tm8KK29ROimjScLCe6l03LEG2GOT19Z5wxpgR8PKXjYI4zHysSE73BjertiInfpfZAM7LkHJYBdbaRpWK5FNuMRLzCc5YXsX8RBWqEsjHf2jcKb/cfk6rENn6D73mhqaCp4GOadaILTDrXFSwGtxaxhfq0fBKyWeKamgRwmHhhHZlR6xrrTVfQsNAT7qMX+RKTqSyJ66AsLGAOGO/AmLJEx2IjnKluR0/udmZMf1ABTc+Bhd+K1LHc9W0sMpny2JBluke/gZH0iI9aQ/L7AwQrx2xaYZ+EXxkvgHVDg0w1GdmPTPxRQx1aW/pI22d0SxZ7n0/TVVSDYuje5eSPHi9njp5odgkeWV2kT23qLcovpyqAU0GYC5qXDWLgHMmrjuna2+E5vNkup/UOq4wzw7y6YD06qmJFwxhgL2D/C+iR/da5mtM/RCFYPV4OPwCLRtWx/ytQtXOY2D0v/LNSAqdpz/xlXI034jlWAlafFCztzKv3jQPdeXMpciMRQtp6Lu7yAhbt2oZaeA8dwDt6PjpSyb6wWeMTvdpzskQPbhLXPCt8eyJqiX5lksT9ips8YpIkNBWL7xeL4Wdu8boG9u5XddWry8z/8KIfHqlzBK2ecLF0vrexYQqX/pMIk/GAspMWzxvN4t9VgqCUSNNisLTILrNUEMde3c/pSeLir4H7PCNXqQZwSSMxWvc/sArhDwGQAchPSHRRUDCaidWFnc4lrYhiNM8knLcDTEF6vVXTvXGcRj+V0Y/8zDdJvcdzQdpCc9Qw8SIdhfl5JRdtuTlv3l70WrrW1/XvnIXfyA2kU+UsGbIEkB7FfG11SxxeJoXzFIDhsKLb7Utc0QdcMVKJQVQxxu0PRDuLXSk/V4dRYRlTWIYIfakZr5SuyIgs8VcRCJHQOk2uzd6q424YAUThG5w4e++dc0t78Qm4MR8+/Z+I+bl20g3TdN/eQTZ47XPeOWiAbJUTR5U+rGjprXD5yhu6Fp0FTsd8yUrIp1u5Mz6M6BrpK55r5OzucK7DV6cfDr1zYJqpn+44MlLpRQ9RLaeJrYsotdrGzn4Q75mCCCzsT2lvGAXSPtbY2vOhWWXpHrcoYXA4KIjEj9MkNHwCTg5fcXwkPE0ROr1Ne3penwCulcw+uIUPgPN56tlNDcUnpyXaCUl7BLW3CR8x4uFbDI1OEoJPDoXj/M8XSaHt6Ic6akVBUT9TCquXQ+G7e1pabEhCgerLwRa3ehKVQCASl3PKizJZPLWoXszqpS/qJ9ZZK3s3kRa0fi259YEMFZrm6h12SKt9wQjEl/a7MwTmYIqccBN7kt4/9AL0tC3+lqYdNdQQgdzlJc3D5VkhQX37JQzUhv/uXMKroM7dN4SnAly/bFiNHFBJviw079+kkJ8mLzfYb9IUWdxvOKjl6x0Qmy6mrpKuHUm2MQKnib1xUaudgQel/BoV0UBEt/f1DxaENVmmmT+8xxtAXBTlnwf/w5w6ZR3EjJTnBdxa9N+t1JC/Qnh15vdBTXxtzHCWrxBLlV9zGxw3lz/e/yDrId9G/miLPZC+RmKIA668Iu0OJJu+E2kBOWORxdqzCHWI2C4p4tCCIamLfkBUHaNEOILrNULCpCUaUJ9PWb3+Ny6VPQYQhtxozHRbqylEUQK0kSO9QjM7VvWJcAhLkbargXWVFy/pEMrLP/ACLZ5oYggzHjT5FzIAlb/eRKUUaPL8v9jn8HCVb5vx0C8WN9Gcq1K6pM01Js5ndU/l5cbJiGe2+n8RMyDzvyezCUpTGPDuoiHuuRBO9YfmmjYV252R5pz775vReRBdzfxs1vU2XqkIKI92iuXp57KDf8SBf1NOWljs0uNsrkx595LInd+r/SBXjiTSVkDITmIfsivgq1BRMn7I4fTCqJt/zicTQWaukbDBVGbNVMi6GdbIb8ZpFejBHYOTvDx41w+m1fpXxdfAflTOAI/Lhs+gZUzpMioYIV0CQ9vaINrjg/EgMeg4u4Lp6syU1s2GCfbivj4tklr5gg9sV1mS/XipgPnykKGD7JffnpMJdI/XLknRuwo85UIzwey7eWD1owz/OgHUOQx14yadzYTU83c+4gqlMSVIR9VHOUyr69BUoK/d87lhwXsWWNdNdBHDmiE3b5NruDy9q4TQ9c9yrOLSQAp9yINI91x31iluDJOqh/7DNccXSj1Bv+OkGzlO00iSe7U4yywhmpopdTbzvXLNFiFJUUjCHOlH+qtm3FH6zxko9KBNLvgXAP36ZazZOKwzTgtqhyQgfSKESLik0tp5OZwNJDtDCS5RDWAdYVuci4SmNtFEr7YseZSo7WF3aibvNTevo/inlS+CzbHaCySXR+dAaC3lfDIZbuEmfbw0NKWq7sHLwrMyIy3oKSoaMZPB0E9PLUPE3SnDGDLOT01gWv1CznuNtOoM1PSFkTFIwPEoVjqy6XaEF46+oNR610o6JcECG1kC5iDk/s2+u6CWZCIU1R/xPZ34YnSYtK+tjy4lDo4Li2KV4bAfN+kuXuFI7A5l2f29VdhX+16yxpub8s1v+eUOYy5aPX27vFye52Z4DBSN0FhMNLgfE6Q0vXdkguI0RiaUR2O9l4I7Iw/NfOaNnXovzugvGq6zguePklE+c7nhDE44Oz+FvGRhVZ+FCaXEJG02HeAIYdQsi64XUQBTyYJMP+y9hzq6a5ZyYcN2vJSgXb5HDKzsf4XgREY5LCKwnv6PO7rXFdehwfP6n2hWfhgxtCBb19C8aRVTZmZDJdx8Ft3t5ep4GJqsQGW56vaQW0980VgpyaZLb3YWTjgRAKB9VBA5uwGGiX4pJSqr1fPYU1TYfRw/Gr3wo8BWu5CyuLrRCr5WSxkT/BKSCPFe6GOw3DpvBoQ7wjFk2PdEQ530PVHVYK7GV3A0cMK+UredmhRWW4Sip9+FYhe52pgaFZRR75pxKUQchV2UgVqJu8/BDeXrbL7/9iI6FFpOOBNRh1BVfS6Jm9qmJgnMBNM39ZIchOIMwvHzqW8W05/XhlBpdsPFpXIA5buUB5wT2AsFVrlUihpYvmA6yZR+EP35hW3OY++B6+xZUg+PLs4EUmcWLPYomNBipN1FjMV3vG/tbqQMhoU4NOayYH+fMr/eKfhqnHtDaaGbxS0T3zk/GzqoZEXgvhjzpJ3h+hu+WC45FlJIq5cE7BnpGs5mISEht5wv0viH6kh/Ezj1woD10KHkN4PKyK6K5RWPpSOEMDj7a0FmO2G/33GPV7BCwaLsMLhNwCNLv5PcmiRI1svo31ZP1CQo5vks2j3/RvhLnB70JKPgVPrg8tOB8aWXnuSHPzwOgClgZbqrr/Up/5U6msQSLkf/055PYbv0r9kle7OJJQkq1BItbGHrNqs14RVziH7S6G8E+SPa8YLg4on61c0Wupq8c79ruJ10ogAliEXVAANnHM2ssOI9W/7zHWksscgUQ7gEBwIAWdbsHSrjdxyY2XOP4HCksWG+fDBnwAgbtMQg1aYVsqh07NOhim/PWoQteCVPOmoTNoQbN7splxH9I2+2FAQqrr4ymgBlbW6Kh5jfQV9raF+xODwNixOi4sGpsrlN488qkR6lKd8lgND5XCgUsRX2eHuoJlNMpszemDbw2SKi7JoMRgzLgRQtSCoguMc0RwYeHOaWRNDtocDrieJjbGvS5u4EoJqpGOMNwQgTWiE3eXJ2YYi9yEWfj46kgK6bnlASudPQubeaTyCZiB+0k2KRbgoXMKAnTQwfUTJsAJIs2ZIDYZk2dCJGfvsad3O37yFFhRzkEyjVB1miStQyNkru8HFL/hW1p2v0E8tMrW3xwntxawUCng1dEeuqIkOGIKfxbPGb5ij8l9/K5Z8gvZLVp18HzUMtwLqLhtbrFyDbdLqrsgOgE6kXUGRNvxMg45WSZmJtj4Jp26mf6LlpCamYx6siyExuKNmTelvPCjh41qB6tyoErXw+KcW1mGj1uEHPLzZUYNk6wv9f77LuJwc1LIaK5W3+R7OE23aB4RxzX+G+IiTfVCbRW3K7h7QE3tXhQbYs3CadKHEo3HWTCXpfogiwL6yKeClDKsxK9DqfpyDGTU60cKxzHR0t0HfquqkTOfK6L8/GHJIvbghmhCXqOCgUa/DRI4Oe95z383QjhsRYr15IqTuckcnd1ttL0QNA3kOL3LtZe35xM/xgGLXYzrsO8yyN8jN7gkFuDbmyZXL2aY8HzZfY6nmxHzKu24iCZQdOn2nYvuuWCt0uzqiPcDAmI0hTxKUmjDfWv8lWjR8E1Gpg2MlHNZ5w8Krq0KTXNVvVk3nxjmTMkp+iYN4HRPerNLuB+BfXes7DnF+UmlB+Kvay9e3fsoIdVBpSi1KEI893CRtPQRp2e8nzPXislPeqL2Fg8YE0BEzYKRtEpPNrA2khYYOV4vTvyg2YSQ1po5zI524q1qIoIAi/zsXUmq1ZRnHxsiRxyQ9NS1T5YySvL6TcFdeIitK8OCvW5eA7yUeh6nIHjCbKEx/L7votpZww7IxL7L2IeZpTW5Uxk6POdXJqLIKn59dpT3fivzYSySlWbPn5ce1iuDoX3Mw+4PSMKqJpm0uKi8A4/ghFCRXGvjPaq9l8FTedkjvr5ZSOGKz7sKqE/ABbv2uCJg2pcUu1DK9bS9r74j4oW6tzdWUkEFjSgPln+oprZ391jZp4Yu0MLJYuORnEW73O4SFnQnW7H9TVlSMH2JQfWWr1XvY66lsk9tM3IB1uC/ofwJvKdT8VaS/axHsJMAyBauLBJqJLb/35ONj9sivOaBwqANl/c0xtZlRBc1frC9hFCaSzmH/zxR8kvctjjMwhEtbY4jK2pzGjSf7rQ8Cpzn/fRdJ780JrvvPCcd0D0tcoA6OgZ8OjVKOm2f72wOpdi+7Io8ribZ6aJ3eQcptEPZEelBjaK/vj7wx/29NaL1Eftd4RaJea/+tx1eh7aEmZ4sOW9suX3scdjNXhrVFWOEsySrfWl+uTVp1vgT+6IAuyCzQrAGloPltKmZNDob/Okplb5xqX/U6n3q7qvoCYIewgXQQpNVMI9mbiEv/uPg5TWjh4RiCthIkB9CcLRFoDGoeFyXvDQKAakYAgmj5/i+J0FhDha648tbRHhxc2HhfFaxvLy4L+0KQWo/Ise8gjx8Jmo5+uGKPx7H6rR98rSdvwnFP97eN8Da2jgbpDTtlRWs/5N+q3Rms5At0vvxxEL2SrRH4oI3Jh6/2l82DRnivoyJa0OF0K8RH89LPbvp+8AOqvs0a12Gbs30AsJoks5yhiWPgrpwABqm9XLS936tq+QyhhltNkMGdvVCFl1FAEhl/NH4sehs5r4efRwLEWBKnkHhrPRMc4BoJ91hKIlQ1520eJwpnntfTQ0dOwAexfOIi8oZ+OzD85Tb8uwMnWVvA+kWP0CfLiDY06WkgSF2QJRTGwdNuWctfuWPaMaYCLNEqVvPgDt4/kDgOagHFBmpw0OPLeQQ6+9f3xViXQVoHO8oQXkDD3Oth0pUl+SFhttHt6osqWuIdtM7DTuSi52Z2liGtWS4BJ7OIaaK1JoS5eXxDEAJk6rong3vNVyBiHMDPYZuviiFnyerqY1vvRjUZieefj/e1XhcSjg8oBI9kjZvfY0y+1PL0ZWFnV03uYxtOY2MiEcxorb44ujThvjlSZb6JEYCoPjmK1jd5dYI/eeutt0vWf41a9VZA1W9U7TDp9iuTSJQG3j5Pj9mSmX3eAaCA7WsNXfhbViHl5jW2b63bAs4nQNt0DSF/XlOPbazSwW/ElOkWoGkyM2fv9YKtXYd/S2u7sT37mnrcu2vs+hnNF5WgyM6dhBqgXWVRTAujBS4sykXphj69tHOuzRqvjU3bwcyOdY34udfA4ThJR73YLl37XU0G0a13RXY24WdcXSLbDZ/NSAnJQMIvXYxEsj65AZqfOI5nvB/vCx3Z2Pe4fE4cvsOBRS3eVwlM83quTXThOMIetcpSQdE2jGfhdbY37TrCQBR8an/0ua/cxxrIExmv6XdP+WIEvg94jJL8dKODcod1vvZ0VENF4vZpEGC0o2EokubscL/kz4O/GACjRgN+vcf27qWYXxu52fqydQ4mo1xa4pLeQkYggSZxJlVuhypRqVNc85huSdDyNJZfSyoxnA0pyl490ZEjok45HRVsJH1uo/Akhr34gjNTvLsTfVJHdoK+bk8we+1ueSLK7EpHMmaPvC1Em2kM2XDplBrrQFwf7dzfRUFDdLvPnogcDmwI8wF3xTPyw5ix4VT+9ObddQyTdYTJUMbFczEXAIv4CFWw3OkfRUaWWB6cvW0ZBAFVwtigjCeVwgFYKWvuVWNhGTq/7a3habIsiPHT2zZlReMaMgwjSAa7N3WAiQQMpcvVe1VjLH1TYjqi+mb07Ol3bu9wCv5jbjzzMfwIEJ4B/TWNzwS4cErVOWj6N2wT5QkKikJQYO8/gu6YEPhVn1tEKUwt3yBsJ42b7KmIHiy5WkTtAXHvJU6kbK2bBgihBSfCGf1jK4/fFnYSxtzONiTeJGsAeOJwinu6OxXAMfvE74GmBeYc7zvM45GVD5p/Gk2Nd0Rni4vDYVAX8wL/p5XV+lQ5HcRKH8dsezWohNiVEcPio0a5RUJPCGgkMQl+py4VGye6vyyf9dCJrE+MphAgJ1qZqeyn4aMwSmfNaupA3nJiaX9e5yrT9MUEVdD5Pj0YZAZQty5tcEYhtRMvjqa2gi4wn+NXe/8YIk9lz2uyIcG+ijH3LJgVret4a+YiT6L/t1I09CJZFIw+GxhpQ2fhwrpW/1bfIUExmN3QQL+oNKZ0oBvbAbpu7AmXMPmb2GCGyvFudKxo263FYNXVD/qGaypeCI/KNXYGnZ8H9E5dTqgqmHwuI9agYwQsBmpF2o3BxzRmeS3+wbCb/AWQ1TVl53twArWogRV54SOcOhrP018JVq3OJRk8P1uwBLfHFWuXZIvKQ37JrtTUCr44BMVpQjqZ2TlEWofn0AKypx9LOweRpbO82oB394N+pDF6uxuy+m0GqVp5kG25V594HmRzd+NmcfWBpbTi2LzVyMscHpaqAN+Bum2MB2p169Vvd09t9/2z2HEKHVUD8pdMt41WjKbWFRCYqy0b3GfM63hakmnlTMGV51+A95F+Zfw3ivoV3JQOofcgHyajbQ1YRptAbigsNeDJC+/abNipDgQSIN4ux1w0029/Zh1o5ODVYUV39SfwMHrY9TgJAqMMGm7fFiMo3E2zugCseF+5HiACm1LXYWkVHfoJVG7UwhCt83qHnyI75pkJYEb7zuFnXQBcDTIV9meCXYh8xOdVnmiGQpUQluFpocugp3ftE6H3cxtRQJ98Jcgk+SfBjrAsAC729tS+ECCWReHj/isOrduB/2kS8gIF+xHH6oJ1TBFSKvHfSWJoGAN3lH+x6V1LAVrsx+bDmXlmVB/LgQ4FnbE/pOzK7lLIl1D6Z8Sx6fEbE3AQsAkTLSfPD0FibIKpkS5d7pol3sfmwaB8HAOPz9Z0GpHz//S0W5HxDl7ckU77FscwLC9jzMBauoRf+56fanVySKOBLj1Ot2evzMm8ItHq1UzzefXu79n9Y402BhjULEYCbpWV8mpBpAxvmy8CDDje1zVH2uXDd9lQr5To1Q2fqXpTH/aEMY/r+ZZM49iYZtsZdQiUQTON80Ipf7a4ACSbarAqePWZow5khDzci6QGyWhqJAfoezh9W8o5Q1K7clJe53ByM0IPGM+cS3UcK1J2hyJKOa+skT96QAUbnd6X1uH51qgvVmMuTHvCd4TuP3gP6ddwd0vOe6l3whta6zF/TzIrMc9aSKdvGtr2wEQiMtcKf8rRUtAyQCI8ZH43GR0mXo+F1ClpAJ+Xapf/kd5Di08VFH8abF7az44KDrW4KfdWgkscz3oL5Ryvd/5VsZImvstkhRAff+57OAj2PDrDz+OFeFKTIimz9lU+VSf2t8EhcDTaiCaJzSGtVu1Kmq+Ea86Qy6JnPo6Zr+Ygs+S1j3aYeliPAlgShpwep1Z5Ageq3muS2Y/mAef/M5vd8xcEzL/tO3Zpb4cHMIGdt6eETRAiQRTpTna0r6Klt3E2B8pSk1VOY/veVuFAgImM+B5RWDFPP2cfNl0BOnHLIY6pfgnuwzei12hQ+g5+4U3Js+ZvLv1tWjE4iiA/A453zStz8EPuSi/+aJNh06UxZZcbYRival5TjUm8t1eMRJ02yr9ryPQwceVoxVAKehmWZDW59glrmu/bgM5uDUP1M23iostC17ZmMfV46CFMlNK+eWpT9SeGNR1d7bWm+peRWV4sn7Gn8C4M3DUJ7EA4shsrjlru2fyXKkRpvvcPgCFucsx7kpG3ekZ+h4peL/TEca0I1ul5BTxsb9NTHuX1pKfc2nKgjgh4gokcfhGrzMnncySm6FDiOS2PMbgRJylEValVbIz+cXG86+YNhzMFSeFlInnjvQz90cn5xGiyXEeUOTtqN+BZ0J9M7yCvsJfSJ1N6NhZf4+Qko42g423mpGSwmCADJzxDwFRm04zdxmmL+yo57WMdckIY7iNUSKS214R+7T7FF5xVa9HLJX8Vi7rDRDQTY8oyOgUZQIB5bZyssrC5r+FKQrtLksTTrYZ5skQuh4ZJ8pPHI9sDlfD4Rd7u46Sdy5JAsd+WAmd9SFecbeUitLAUpQneo4IicCeQ8Ms+q7Sl0tuUSqmLhNGB45Pn9dJJFWZlmStJp+6x7Z9//POg+0Gig4MofW7+sEG9sOv9CBWq9jM8iD4wPOOol2/x4oXJB3DWUIy1Y4BAj2CBRmbXKsN0z2Li8MjZ6PkBgEqkJJZFr/yZ6HOQmAppb+PRAMZFbw/JksVuZpH1DWxfEQNY8f/5qMOIWAYVbr8c+0uItQQ/t4uS1Gr2pDC9gSz6OYD4kQd0PgApccrRMP82IwSMobSutaXQEmaVtfQmZikHqAINtLDh3BAQ4UxiBBttSWnrkfXwzOCHkkIAuiSS3cK/qT7Gr7HxEHyjnjAAOGvGOL8pfNM+82uz8R4fsRB+iEvg1/RQRfdTpJZr/4sHRWT+QKaL0q8uXPS/pL5lUaAfAzRbJAequ5fx4yXJjDFwa2d5MggclWktwsro0u1OBJRWjgEdOzL8cqAkkbjylpBvG1rWY0Pj+Kp8rqTK+ahZE3ebe1Gx5TP6uT1qksOmPwZsi0ff0r4y3tv7ZbyvJKoiUd4lSPiAAW3lpkNx4MI2GXACGkIjOnb5fj9LkZkGFVn386T5lsIOlTRjbSxaveUZNr7qyHOWkXpJLpjX2F8vmYvP1yY03F3Xxp7XpvGg8jOOmFT7ZFX19S/3KxOaEu+kJ8n78x3BD1vxMutGtPBATkRXDDySoO70AW+dVlrotse5pJf2qhMCk3eeP2tAWM1aILvgo2tLiCxiGSC35qbQj9Cxxb0Pqz7aptKm0PlFxZcdBCJeSrrOTh8qPjA99RmAVwQ2GrTbbmgvATL6B0OQ7yTXcP7iOAawLjqDIIt6hRUir8pw/t2phCwNb6uSmA6yTSzLepkkwOGMsANFhjpLKGpfL7aZjU+6WvF1hu6oi6KD7XlT7Fq7wIC0c92VBy6CF8fXcsdwBecoH1LK6iYqyuroHuJvrzH8mYDK3bLs2CnUKn18joN8NiTk9L+48WsAsqTbGKtpcUGWVznU68zmltnRvcaT0gTRD3pOzI9Zw9klfsVgS1oT6p4eWMIMm4RAVRoZWOMdzYXneY7dQITyIyVuCJRa/o/9mvKhp2kxDHc9+RtGv8dod8zIBWr/sQwTKxPrOBv+8g1RTsLDPfYSbjbBR2DvIugudaNmPKDokshEZOtZpjqvhAy6Dqdde+PiMSqp7jUHWihcOD3OBWgHiIAH/0hB1zb2hyo4jvvR295KaTgp8YE8V2mP3pHXj5SHTdlcCAZKqIK4FSyMd5J+fO6xlE9JactUYFT+xQWI7XY2tYrWhKiDUqSgNdr1vvKuCnjtXnQQaHf44mzZcIzUy/6BcySSIcsTBtijW9578U6KaObvAZYzlIIENVAWdyearhdbsZQ7L5eC9lEF7cKtKwWsz6amuomuTVF5Yvg05WoWcNRc2tbcvawQc7Mx0R0qE7mC5R4PlK3cVf6eMOY0wm6bNzQEEs5IgLSul+rqSn/gZg3hFUgc1ESSdPxHVk7eC5EoNLAmrqSgei4OUO75LzG9f9Yrc6mDoKC6iYagrLfbUm2PO+8UUSDfJX5MPCBD6tuQaXGMa3V4ZaYZxh4z3TPnahcmlZoPao+0X0KVRnXhHRcwdYP0HBLAhEZkJ78GyfGUt+4tqmGKyHDc+iYws7JHHLTWXwB+qXmZyt2X8uL865UpqP9yfI3/I1HDGyz2AenXhxs3/vjCVDIBBmKVmknxV7WDyCPHqKGYzHuqhfWdFq4sctOEtHCLeiHQhnOmlfshlSVF3y+QuGiA0wDhnzFV+w9kvnftWq8UuWneWHTfGrEwJYAS0fK8lF5aOHW8uzAo0g5ZSMfBeSfBo+CfL3VSMRgH9VDpLeyYrlqJnNC4GytMgj/zLQTQ7K7c7yfr+Bd4uoKduewN9zaem8f1kht7i9TEn4XAYkN1eakul8uCiV3qiEn7Z/RZdY9pTq6AHEiYgrHtQd5oIjPMkEXLtxwhkTBucXjKqyZhKUFAooG2YiX5Fa7BgTbufSnVO4TkXJk6LiKst7IyG7NYeiu/ziUDC5Ic36JIwSeKj4gNVtkWw0a6s5+064iVO13DTC6StRsheOydTAMzbyrWOHeg/BcVZ68pXDpZKK/aQJw7cpqGGpi/pnBSvt/widiCn/dxy84H6Bjhzu7P+VUpl5EgZckx2a1aEXc5GQybLI5Z8G2As+QGmHDI0mwJgd2o+dentzuOV8oKhUbKcze6uhsU3sgANu4dCcnncXl9OTgSXFsJ4N8AX8RcGf7RoJiesYzt4Lfz2EstFikZBho65b3ZtZ4qkroS2Ckxi86SGjZvpeROvj/MylRAPcLUTWKw3jxbicajxlPgOlV0XKUrA/xT91/DkbFV2SF9GKg0C2R2MTqcUKOPK2LlGeT82hZXyrnzRJdR4UYLoz5wYQ2CZZ54WsbUHbIHTYqJ++RXrjaJlsiLLeOHRTL9lxvhS4sWPGHTVpotPn+OXB+kwiL2k1vj2+i477R4WuEpwsYMP+NN1EyOFCNKKcMbejH9eGLCnXYAt92PyoGlrAr4VSbrTDDux1aZ6DpZXnXmdnLzzTpqK/x0dERrnoiPt/Bc0//oJXAqBhX3dXysiZFQY3J9W8zhZUe4MI+7fq6NB5ROojaw/mrKVZWbcj/XQNLLCm0MZp7JsK3wK3CO71hkiBn07tCmQBhY4I8XTPftr5kWOiWy8a2aFZexUnfQFep+toY8DeO/yK7CauJM42BQ0Bzyx5n17zlMwc4FiXe2+15WNijhmP4Lv71kQGI134zZH8LsA611nmBBbFCdaETpzPAmj1ehTA3duph+bJzsj5zLn3+WL5+dT/lgiTSmLM42ziYcGIAERTZ8oS9TpQb8+txnsvQGFLKUGBaZ/96ypzQDiLDp9pliRnL5NTYPrnCtI/l60pvN+23dAd9J9z7DA79SrtJ1t38ryIF7YXOjZjYRsiqnl7QtxBYl2AOfenpYS5qjkDNh3XRvuRDn39ZBY2vHttPTRu6fVuwHt9MO9RfdN4+vmj+zlQR2K+AnbOwY9K0m0/zw4GVCPkI6BQfM8OTkN8ipQYw63BLXBPHDLzst0gFsgxEFh3LeRLh/G3faqs2gsU2Vu/T33lhqGRJtJrgh3g0uEKtl3/TH0KXlVCczlt+lJZlS3IaISjCmIsNP/qnxR5Umxzr/mz1HpRc01y/5B9H1kcEY2AGEFc+yPsr0oFLmelwkSaB7KX0YMxRORScSbsrtJTakuMX+oDaw5VDJ6N4GOMc6U4eRamkSLdKgU1/pi+L2g70DaG12/zbYguV5+it5SszuxXwRYJGsc5AoNYwneQsI2zm8AL3G1HyuxeRlKSSxAo61BmtQu8FY39jrDzAsTcZwB8Dplr9fMxZ5sk4sRbZA3aXNctBXvjYHhj8YiZ6tkntOHb/WE0rzu7ng2zZl6WJwgMS8THUgZFKtA/5HT7xU+0QoESm4sYHdjeRvKp2VD4QvO1cfnYDLZLLm+6Ou1TwqcO4aJ9k8XzCSzGQxqqhy1dyajOrWgZCmORkHgNC9TxvU1gfA3spKqoJ2t3FbW/iJG/bLw9NJxaTO35y17r3beJwLsbEqhCzh+CiWn/RD7kO12BcAZS2YwdrewdGceu6dyZDHrraUMJLKuZw4tx/OmscJmZNI2XkaxwR7AMEV8anDKCV6efMiugvYMl1EVZvrf7R8SoSsvGcUu4cxIjCqCxbWqVCEisDBrb9us/+XJaH2xo6Wp/yQQhFUSkMmmW50gpFTP7LudeF2vqVwGiP4ZOnkxEOQaQgPYMev/f4IhydR7wBy8pv02sd6/xVECrM+IY8ZIA3fgPit2UBZIK2xo2HIz27wt2kSatY9oVpa8sO5rtS5rmkIoR1/kBk+KIvfx5dW5cilvLvHXNwLzzRqpAdoOOtgIodxcqFjGH9UWEcoWnl48yHJZ1yKwKEWAhl0Qmlv2d464c7jZFHCARcdTgipoX+7xshdTolDtMmvMmnawaejmVhRXkkaXfOcctRBe/PqGLoDCktf6ih52HOJnXe8uC+nDDXqhfYBbKHDFz48g1hVCAinTNbRurduuxey46wz1HdNgbgL6jWnGE4jNuMn0sv9WO2SFaO5YO96WUiZypFcNAYEjXKCzemSDj0Cw08oJtaRS0F0xAxEmL9OychMHhOS1l2qiRSvcSL5Ku57/Yaro78NhfbrAdZrwSBMO2pCbYDgTkCRkoBHT5HSCg8GpOEmtKvzqIlL92ZJFe48IHMlu3UVRAmI0MtdDTQhxlPkeCiEYo/feInjAI3SNqKgsrPTCMnv2O34xIrHc+OEzLV9hblIRfTHD0Tn5JW231153nja8dQVlGinnWNPLpMvJCRFtNMyjEwr+qi5vyv09NVaGOHik9AxCf3FdvUv1gT9BoR5NkhvGVV2/Kx05oOMvUYd96aSTSdOHBpM3KRYcUKa440aYf0ZFg6RAOnOueNZ8ANbo5YRLK9JuY8AhaV1WC0hzo9nBIDKLnT72KWVM6QrEuz1boBSpkn8Mxqz1jw+KLDCovSq+7aOc6NnaBEyhELzlWk27zqITx5GWli/cI0Eq5eAVWmhBJfJMY9XruScJ6eD819tWyfav2GvKcpBpUjcJoU0R+C3UcIpy6f+nXoiZaTMkHSBrSzTUdbfd7aHl8kPyBZY8CXLGXLIxohQdHil1Z+dDzjxKSK9lMa0fU73iuMW1NetuEpHevYZUwnS+bdFhuOsyWxxr5jYbUp3JtBVMslvEhiycs03zXapp+lPUsybPNZWnqwz+l4nX9rML0D/FNg6CwiRizUZMI4A18XY1a0uFOKsM3qEgt91uzb95nCdQsVWEf0hOTCdrezp4xZFlDbWdN9c2jDGovB7ywqQs4nvhwpXYsCSFAiQW5MVzyfE95Va5Mn63QBHcMY3U76R1QNXeHSEryYEth0j1fSNh9xXyO7N8NzZ7Q50FANfe8gIl+ZnshpuF/BFKrXaltZUdKSmAIq6ULZbVpRYa79dPtc8ctJ8cfBuO5/PqRcJhX0Xc9491kckeEEritANUxcVaSDhrkl9zypqCK2660vj6aD+Sun6wByKbpwgbc5XsjkGGwX/ZwF+Icuq9AJTkSWGqNIDQDeHboGuxqXsbGz8e/IjRSngPJKN8CGNkfERbnUVRO98ovFJj+Okbr5PCt7lbtzR9wVkI29poZhZI020cNJeD3PNKdDiBVv27pQkdGh+yBNCnptCrBOD/tVHNrkpeikZX4ijP9Ylp6Ax7OnrlZIUmazpvM92rb89eQOQtn5J9wSbiuvf1jVsouXzDidnapl5KVRJwUZufkjVcMPOI53JmuKWa0XeolmAtmA6TnGvgh0OKlgyRizmeoxCk8ZKjmxsaGAD594GnsUjALWSX0N2iAN5G9zeFDkROERX8IlMwC79zThB7HHnVniqCLASIGrsNz0RCBx9bxDjpHjTxiDljzLUT8oO/O867z1AJDLXwBq7cP7c8bLG7bPEzoyWy2He+TPhSwIEAZBTf98X867RjYwP9kkUdGcpQraiijdweXDXccZ4SXiqvUMRRRq7qCSINarN7XvxbxrI1AwtvSf64tYbRlAR0BucMatrKMAcWnicWeMG/T5z67WU6HYAkMbQ575eZHelw1xvy+H/ql5LuoaxIIw4xKNc8/RO8IEaVbgORw5jw/Cr+vYmFsJDMxNoB9tFbuN42A/vz1vxgNeRFXuC/zHrJmWRa/KLlDYY3qcUr8YSvuOuOJuJnBJXNHHmo2lnB8F/vQTCJyoji1fbG+OWiOkU+vf2Finawn1IYyri5UvdcU37wE5MCzVvb8ZtiKMjIZ2xaBPJSk/GJx5HMvIcXndo9Rzc5FOYCp8h80Bk/YFVzNP5NxUwvWBNCRDG9JJ0bDX/LupEhZ/K2Fom+KM/Uzzq8QVSnSWPhl22dA1DWTxbN6+1IrR8oyd9JVfMgzroZtJZXfmZzq92pF2bCsXgpJDdAARnL+pswjkpIv7eWjSdK6Z17Me9835JSP6KwuE4N5ANMg0I8nQpNVroBGpu2thrcloFhRRewjd6y8mmLYfVYw5ie+NLK5ijXUUIkhyjuS/MHW5ruJOp6MCGYA+ivRiAq5i/WwdX8MIv19EMv9ETDGpvMfmki8lZ454HEHn/ktsT/24OoTBJ8YfkJNDKsd3Z2TnPxPJvjZ15ZoSwKEnl4gxMcIfZjr6vIJp0fZmyD566o47wdMpAlNngAPNBMV6FrQx+Tq7QyFC+GRjH72LqY1xLHAGqWUVZfOMfvgUclQfZ50U+T89YOfM9Y4gJfodVFAuf3R/UC3TB9+y1QDWJja8G2SjjdwCH10VIX32vRItibZPXlFRa18KWe7E2xSK3IS640FGW70LUj/SWa42982DbDrlJNySNrxBnlqjwAlpE5F8vjv75nyHXM65HxFuLhw3Za4pYqcfaL6oQOwBWEjgL4bNT+tMIxvY/Ng/E9ZOE3s69/Kqe42Ep0PMT5xXaEDm8nHsytuBnpQRljNITDjIVyguN6/hxrOglStNa99jHVhLHwTdloPRgj2p9VcqibQ3HssJTJoNsHrQdrwmG2jcoXzqbGXT0JPU4HLX8d7tTJcVb8W9FOZywDalKL3iqHPJMLwHdkLVKHIYkUX9rKVonuOWklYpUhe0qcnmfQPl8Gpn8O5bEhoxXFQaZVA3LVh73prAZtdSOzknaZqv0va5jy+vE/qULa1Gcujdis7Pj78Z7w2YfdX6ZVsKZr3incYqcIs3w+Jnwde+SxxLBN1E2GhMRG14yum5CZjDVC1xfxzOCItaUh3ck0x7Q1CaFzSCosqQnPvgMlu/JvnjCQpTWCDnKusx+DBcZJDNawjUtuRl67uA8CjiFF6R1Vu+/bN0pTV5sK3KYQ0uHrQQQ3fU716+rNX2BZncmCHTDih2XXNBLuc96GouI1VqS2UNrm8Fy7U2oBvXMP4meBTAuIzlGMdaAo7PnvwzrKXSKiiCtFPJAQUjjqq5ykrGv0HCnAIR87eOWzUZ/oxq6o1PW9DF9WmGHdxybdtod6vyrKGw2OvtZgcz+yhF/NSN4A+zFu23bgWBFzpTNgGj3lipee+B9yh0vkX9374LxW1CHr9Ht94SyY6jppgsucumUEkZzjkaGRlRtp+Y4IWvRBFufo+TgPxtD6Utl+7gQLrWYneRMoB+1HYTAf36uH+uLM5K1TA+nMLIs3KxNBdvkKyMd5Pk8w4LPGzd7T/77PuV8TcLfVQjmbkbjvB+FCgmon6JwI+ummetecoOwXgjAOgM3kdtOCPDiTRZoq75EByZu0bC1t7TKLlx4rqGwNrSNdxIL9sVKUFImOEpC29Y4aH8msLGWgW12bKP0b7NDJDzWA9KTstZWwPTkA4EHZV4g9LC6+M8nw6SHpAL8Y35jk/UDoKpq7Y6BpK1ImaUM8aO7GEnnP4n8kWn5A1cWLOnNlhB6M3v/AgcXwwqgPoCoff3QRFAbIzbl9Yg60T+2pl0gTkKzLwvWtX9TNJPRTfQWk77iVIHkhmMIhanReYAuAVWYzOYtjHShevndm02/o5o4Io17Pr74gB+R0SYn95RX8omfyQXWT8pbw/zOjpRxjZqrefiVeuNtSEs5btGvn5Kr94Yq3pXjeb503yX1aBvpa7SvRypyosyQWq5okEtwOsBcImK+obp/aE5j2IWo9UJ1YwsdGhj+Kvt0jdfVIU59zRnoANsH/TJ845+Z4kFmVXL5ZNSzJQIRRoruDszUapbo5XwEhciJQeQ+nffD1w1Hd4KFh/SupMLQn/fZb2sFTANlHMa1HVfGZbrkj4KIFBuwekcIvkype1r5CTF9oN5JCsjgs1gkZCRS4xc+XC9CxfBWR9NT2JaTGb8QXXDeu7lSObdJJ59YXRco8pjEoUsu1OhMwa/54rBcA9wSutiFVNzZwdE9FSSzjFY0uJ36kWVBYDh9Cy/uYHLnOngP2ACXtwBFEqEV1BTaPUdHGbFsWsCYlkMuHNxjSEkQYEFHx+9qrdKU0PLpAGEZQfHQckTcBLH8DFiWedIAJeY6M/8XfYNP1wL4tt5bydz6mEZ5LQaub5EV0+iHHNBH4WBCzjSye9fQN0ipe7HsXD+yKfSm21Lhph/jasYSThV/l+XqSYi5c/2ZqrZC+xFQY3KVIhTcX6jmjk/X/AP5pURCata5ZIPy6lMkTFKvxw3RlPry8o+NlHbbCoD1lHk+WqsXJ5A5FckDmuAPTEg469pIbI7pjD81SwweEjt44Zi0zvB+u609HCWZJEKzpWR795+KS5k5lPA7HssZEwZc1tFqGd/s2P1/uqun3BCt7/0QOp+p3VdY80lqQ/TySje300vx+hlEap0eNGo2OvhabIgOc4qvWOI9lnOrfFJkHlMCfYtPRouscnz3PjN0l7QrmuJxxzw4HgTHUhPufFxzdSbUXVAhhTATDBggNHIIuhJbkMy1T2pBo24e4b0J/0OPmjV5dZmbDwOxNuFfC0RfQG4y2ronUydUPTyqKdHrnFPQgPXKBev9BnS2jsReCD7KUDCTwyGGmLT82MNXlI5KSSsUegHeXU4G9WlPNr78h+i21JFAC+w0TyLAa80UgOkhKCkjFTdBXeDNyrv+DY4BxLHjEgpAsZ3IGHuhCh0QSStfss0vyM8EdENGrf8uMr8d9dpL9Fjnd01RWfGDdUBzHGea7tIz+JmH5MNybnNbM4TaANdU28Qr/JTdzdjoaj6txVkFQN1VC9A+gmiGdKcEn1sgmEMmF/Yjil6EfP+CjYJY9bhDN3+3r9Pd6hZyHWnue1yYfTAOEaHemKVuQ1lO5/QYH3QafgP0vSy02h30FdEnlrj0nbBZdBBQ7ybrRhkeOJbGr5KissXoJyhcGnvAeuBYgdIrrJkLoPOESgesuag68s76lnjkTs6O1YdK9sHeRuU7UXVTgqzvUX4lJPEI9Fo3kP9UMlLUeYfCjo27xWeWoK14XhcWwVDy98sN8wFx6Ba+ca/vn+sSwG4tJ9HPw97nau9pjXO/rf1ZgBVfzxAeYQvQMgAST8oAnM7/HORKxKuBmCZjOmixbljs3OUzqoZ+xjsVXmSmBbzKY+3B3NA7M8Np+4ZzxEpDn7X0eYzF9gzN77HK2Fbqb91EHB6Wyd58Qs/2EMZ4YAx3cfdAX1BPb1+HuAjNJso2D2Y0eHcJe8Fkd8wwp3GU1ElRt4mtdjOjLpSit/4GbKd53r1HiuiKnZoPsRAeS8ZcbqNxVvhDWhLeGBmQXyKJ6KzmzJVGzAWvyiqPwijoUnrt30lpGgM4LTu+INbCTADN3HjLHid74gpwcREVHoA7LJi28j0ik6gbM/aZ+L9YH3pn/vAOS2N1LD7aNo34AMHgYK1ccnmfRbI/mBAx80y5xDr5PW6jsw17Jz/6sIF3x87j8Ot3esxYwn7ASz31ZWtmhTMmFU2IQNhiiUd9YwCkN6PvEYX2/X7+9vm8jPVMsN6vNqILd8OKqWLqVcz3m6ePKV//6jGXKAKEf2fFRpp3jfonYynoEyvhucySLZN/CCBKvlhfe6qYpDgdxwb4BPmrgqazlV7Oxizc3gQ4GSlzxv1e4C2fGS6ToedVZ0csgUqFwYWDOkEKUuTtxU8ud+g+i4bRgQYrd5d+h6iytpKPoANKUmXGIYeTTLjTjC22Pm84gKz3vSxLWLvPXzltD2txQNTwuDG1l1SnuB6TEhEA3YaApVKQ+tmR/jTHPf8crFh+ryg1R3QPinq0T4ctIDtxwgLwuox6TqsYIcLzZ+uaP1ymrz+lOqORmKP9asjDNnZ01d47W65+BbYCGrINlxu6RGiwl7IhxceQFW/aIjtBQmpmioiTGgdvo/CVxHKDz3ef9bhZMVEx+sOAgcTdqlkGK6ILq12MYCXF6r582RLyAFZQ8Zgl4TnYBFQXT2JhKPvlurLVUx9oZJ32CFdUvLBXR3031fHoceLxLSqtK9aDwREmXbmummY8by5tdN0v7ngOuQ7KStWJwLDZdRDAFvsiQbETgzZrBwNr4GuVJJMjcQkx1dR7icrR6Y5XLZE26a4rM8Qauq03q+WOi99xG+JlZBtLNTGsGgfRx2dvfxqYr19z/7esNemiV+mshqLJx1pSCBR8meOXPytnLWUk8R/FCWwn7bxBjwrNdfAmUcvTUBhK7mxB/jcAZAceCnomSCveHnEWe/hRIx2aL9u7+K2swXqpKJwJ4phHhSHQvMoTHBsT/MIuosTsyZH6qamScb58zNbKxJQqMvCgVMoWqOxxvGncRAYtOjh9Zl61vxcF4dmawuKAxH6YRbiEZADBvf8t2/sSwRj0RC77vA0EXeojl+Ld+0S36LHW237vHqV9dEcxvZ2o7+7ss5G7Qv34BLVvKZJSEXBSH99WNPakJ8ucbSj0qP584CJoq3zt6vyZd4U1t5EdCuvmRnRv0JzQriJPQI0m6y/ISDAZ11KIa3NP7Dg08NTrKYl3o9U5cPKoPBWzTthTAF9RSWolTcRHx0zCHpzmpX2krUvEnD1ZCJ9D7lPUPtYYGyUYwLAHacx3Bmb/CDGAO7SKjnfJfYq6AW3guYil85ilWuX24GdcI/8O2T7o1n+NVZjYT8g8GGRsyPjhu7/hXn3mZwU5kr3DD3M8i1O1XCXKyddTQ4APJVWDEhSwgksggUUGdF0DJ/d8zRGrc+MGVR2snVOOqTzR2xtNmOQAPjZHz5i6MykW3iiJ0+r1agrweI2HYN7/L1b5X3IzL91Sjg4bIEwYd2TaFx65CoHkGPZO92W+eoNM9z9Ilxhd9bHh+jtcNAl/nv6y4qBVglvb6r8gTkvMPnRcFKROtEDIqQjFOfMcvRSDBOcQha7PlVIC8FwbPwa855BThlpS8PxxM8089ezmJS0yJBNmv3+GFwbR8u/y8zdobt61/BB5uhsR/5f0PevYpwwG/ma7p45zk8Kbs/gE4mEW9GED3FR+DeoZAXhoHcuZWaE2LXrDUvL+yQCRxMQEyWdKIF9FoyhgvL8Kn0jJJIQv7bqpw0qn3/ux4obK3y4ZmItjFtOqUUoDh58CqC24I2BsxUByFJ4aH6P74W1dqTGy+Q4VH1kybPIj3k0e4Uh9t7mWqFrnaWpm/YCGmfHYdvPPUd9EXUf2LifaUOiZ2b3Ix+4Nws33NDbw2AMv9m5js3pN+8xw+KDzEiZ9wFCnAETApgiyrY2/mKeNjPT8E2pYhUHGtYv4C91v4n+zXylnkH2PX0vmRXZgs9XF6DO72D1t22cMivKzRxrq+K44ylKkTYCUhvMlIBZCWUMXocEzZviXnIMWdeomM/CBh2/yneRzZLnyqma2xmraYTZKW/CkzkVeKm3SYyjSRd+Q/3iGwg+D51g54DBePd4SwLKhdg3Sj28TUSsvfpIFm8p7RefYWEDUPavC+csNfXvaBUfrARnwvIrGWCIA6ZXamMiAt917TP9DOEvyjUmezKRNN6/NuSkJApIVfegqz6SkRwfXM0/XNGT1ua4Fpp+jYGfV4bdpNUaU2eABT6ENZSD03IU7NpM+QT5sEEKGR0Sz4PZZksdqZardb9/ORDI7eTVXZJxctJ3/hY8TrkRUlUeySVnnhUdJyHIkGJcGTTzuBBspv/EHi6vIH/kpfWApKI88V5bX2vscsO1opxr1XL8cWewIQHkaYXAPLX3fpGfm5DLOxx1U5fKW49KmfOFsLduiwMHDn9g8qxV0TdSSJFntrSeaTR/l5iEbPAzVExHNlNPaQJ6GHpYqEPu5WhN/Hb1oDLnmi9Bh+r0BlSsddRgjlPqabprQgd3ZfnZPYOzGZNTT9S7n+q9TFjN6RyTpB/5qqsF92WNlVb8d4MEFJT7TY/pCQRlUmtO9leY7F9K5zAQE1+RXP6uloZlYsGfhXDAbQHiO5tV48ompK8RsIVEjBZbMMzpeuqdLzbHg8lzCGbcA02swwf3WMQFA0D/M5kQEDszJk1F5t68DU0mC1BP0ks9KKQy4Hz1bkhrUWbQSsl6L+4/WT8mSmBmrJO88abuujmVKSa1c+nqI1MsuNNbLhiLxYM5hs1EEz50tDnW8PZ7tIYTMXSPjlEsqARYFFpteIXBs+liNbeCoZRGU/7ddrV2HJJU5FVmqSC793mE0j6R47gacLkkT0U59fNDmWWBvGdn+TK/xWkzBe6mClZGGGdwHBHYRPfvEHyeRp50z5COOWQoUAR8smKtJnegfc8vvdvkjhOCvPIGzrSsVfFlVBx5vWTVMxOKskrBqDdzc2vSPHjhT9EnKowBc0Eg+tuFytHSGQN5KQUYjMG/GO0aJ2kDQ42JmjQi9nldNMUslQLAeukCrtTHjN5dxGONR7f8TuI4VN39j337djcQ6I44lyRcuos6/iHAjXnakGbGzRxUGzrakStDcQjP6rIsO5T5n5/Yd2AKjHRn9OsSyeXTaT57oH3W9XTr3A8plBX7bqcOBk5cU9a3WsaapPW0oJ24BBU04kDeGv5dgWpNt0Y6f9WXLdYlwl4vSzXrr016Jgp/yEPf66p730MzB3urN7+cIHUEohKT25lbeSpRIV05OVdfrBu0/WCgYp+1j4O2AklhDuMyYm5Nr8DV6gclmLuCklVEbKs2AfIoU7h+yu13y0GjjZ3iRsBj8z2I5zhxInSDpZMEhQM9GG9M8DLM/jwXyumR3G9x2uAP1GkhBXguEglh7PtlxyJlYQNCOshVEVaj5lRLcrX6ZvvfdqJWDFloEkOMYryuTWcpqD0HBEGxnWhP2nvXe9g79aGAeBNZGkfwGYnDGheXztdU7jawal5ABY2nvUq4yumPAYuIA2Y58/B9SvoTFPqtRq5M9nDrI6jvDXCaOc/nNJ+nL4YCM81Ox+hrwHj/Fs0dx35u90Xnlec2ckgNYGEL+WzoANJCu6x2VSEioKlJT/Js5LrUaUMm0GG0B/uYD9j0AiHgow0Nb6MUMoRUyrpJjdIusZ/WHUHG8BMI6L+fYVzerEqbCe4nTbzadPd3W8Mn1gbK8byy4g4RJ4p/CFRSR5RkbeFZOSJge8yUTRM8hc/LUECCJZtjTkRQ9CEuZbpgBaJAV3GJc9fnA7D47/v300ooHjSdeGEEqfY+Gr5EVoUHk4Ydj29doJZ1WQOuULQnjLRIixJtUintJf6JHp16+tj7Q9vJ78XYI+Oooh389udzraoJv4DN59iyMEVI1htnbKWAs3IrQzZIW2J7h68lPU/0kiXt5csQw4bFW1pmgMrn2EOksJFOrp35FgZ+ysVDnqUR3ji29eszYNthE7eOvHhAMV60baO2wDq9n97zHPPM6wbwsY80nbOGHjAcmYcDRT2FXFHIjA8LP2ay2FRRFlz0DrR0ZB49ZqRXn+gj18mVnNoYVkp++uF+GVapoKmDEH9LmxzoIsW2QYcvV8pxDZSzGRBnhqBHBbFyWNjC2DI55sWtE9dRZvpoN1eXugMvQMSCiq/cpwyYl+HXirVbxnsJ4GepYOwmr0PJmlp7KPIxaH5sTLgd7xGUXMIcCU0ntVccjPS3NUrl2QiQPHm3VKkroBejyJNKr/I7qf3PGWka8gnf0c5LbDb1yaKT87+vi+lAU+hkeVVjIjVop8jyMNTM2Y++XLUtu6Re8dearQYD6R/03DMgfeKqs7dXl/eDZ0zbZydBa45cu7WZJrM6Szch0I03veXogrYEBbmNHMZWFsMhBW6LhFeM4fBGLw5DaoGSs5lAyB3y7yMoEtdx2MhBhKvmwykBht+FZCGSZMPImJoj9pb3l2VKDh0xuoQt6du+60AV2H0crtYWXGRlCovlEvC5zxHPl9WzO4A1R1pk5gpJUhbjcuts8kIqNoWWYC0Eej1CHQVOg/2xrKbSsi00AMTeHMNN7PLRgOgX4/85+THv7+2WTU8rcAas4VHAXyk9rK+i6yC4QyXsO8Lgrb1A7oN8h/ple6MRVzZMOEqs+Q4sco1RXbdS68AXWvPA58VQVjCo8GDd62AyFtYkHGPgFX+GQnVNtP0xFlAd6NX/0NCSOMmDGAzio+xNcd9MEC0P6eq2HkGzRlqlp7DRrDTe70CJKQ7jl7ictL1q3f8zu8NFMRnnDQz/0KqyrmWMdLWlImYDBqeafLuQCVJ7FfUCRpeRz2N2Naxp+iPgJVuSz2IINCK86BQKS/39ceMYI9lCDa6/P9naofwUPVWgi8tSp4sG0ZTHEw5HBierCnIve66sRhufpIRRc0PkbbfW6gU/yX8jNvbzV0oB5CR8lvcnc62cy03u0D97G6k0Ruis2khlogQfzFOLoQlFIDDCEHkIIF9UogsbzCOF1/ILM0fR4DY+REb7akP1xLD3dkpo3+nklwzv7iR7kgyujfQn3Em5V3rzhpJb+tS/QU0K5b/cYOLaGdb2qn+99Ph4jGmJH4BFzgKRAACIxnQgN9WTbaUVHxouYGASnjuqY9IDHnF2FJI9xTYBiXNWFEonWL60tqrhA324H8CIlhx4jFAj4NheOqb071oaGsDo90JF05d7c6y/1wpfZpwe0TT0gaPwkkpmDsnUuT9/IIQuXVkyiB2scQO7p9XHZa5BCYdLmv7jG8k5piZ46xQh76lOkHB0qx+AdzaVbAzZlo3gWJs4gbaeYIfbfD4PlKU9TQfaOkISsNkNomOefo4K7yKjNH2dKM8qAkbq0W6mOPs6IVUR9VRxtJCd2c/rUpaSxFzOwoCMdUnKfAZIQRyCkzQpkX4BspPjLEWBavgGrczWF4g2SJFhfMdC9t2rzs2i8haR+vnaArDaT13E+EPXD7HwR9RQdwwIjZD1QkMuZ69TG/hZ2gvF2UZiAED88nnxZt4LjRWUGno0n5PIuH5+RUor0yAcgRO1aLlBHrXLGGC6QQFKY7LGytSn/1K9q0MaYa2SZF+uz9H85iopZOnbSCRf8qhSASQnkLgUXQpcMn37wXFGZr8g/qm4ULjSnLXyy39VYQvtXAaFtQh07sBshpnpErAYRiZEnRqZG5fRBms9Jzig7LrATxGlGQ+IfCeaUqIzBfS5eFM3FReaAkcpOsePqVpFc</t>
  </si>
  <si>
    <t>UHJcd3z7YKEJGkhlDUCVWxLCqngX+BH6V+7hvq4X0r4oqk0d91PKnLnYutEIHh0EB8UgLyEBpMn2167MH/z+77sqGiuMA+i3wx7gvJYkYCfgtt6vM4CEFDhuMKqJAMIFuLeP3iTQLBF6rFvkbS6TlsAfHOvVrPvw6ejl0kgY11SlMjtBYp82x+cGq2sXnwhxGLewwK5ps0N0GsF1lI8K+wN1g3/J/xBChdKIZ4U/OVMZ22+x7wc39udUVHWbe8+CMVqGBDJRraoYSyQmO98G3AB3rYMt8cCYN2F7eV/e+/BmoRe9p6MDheVBhGUqQT6At3cor71fI8tVtSeogMKG4r0MKZcjV+jqlhs9DOXIAQ4Bqkmemobn49fPgFYv4JMHiL9vPjRRlfe/NKhoSS4naw+Dwt9JUQV4wJNphSFEHhwMRRQu9g6YyMN2dTNm2Hgs3KIAwJaQMy9Olb+l31uR4SxLGPDls6DDcCalwGf5KPBOzCcsZ/y4/Moox2Z5zk+ByWdc99qmLY+QE9YSARyiXvXURL4qZub3rTUVO/V1zg2eBgfugWBrGidiI5FMJw+kf3DhvuBL0Az9nEhJWlPsve6qQ0469cx8vQCXPxA9QVHrO8TQgcZtueItwXD26WK9bBNJpUeGC2ThkzgEQJQWHSLxGv+pSYL2jG8HQNUog5e8gJUWmTyws4ceJatKPrh7YF8LXVVVe+UMqb3Mn730sFtuwA0BU2fu8uZDc7AIIclhTIi1ijQws/CKjYAovtl6LbPpTwJZ/4N4XLS8BG2s9U+DX6bBCjl/PNNrwF2Yjm7ZIjdGfnlNAzY+rFcTGWVaQrCqPf5NoNthN7Yt1ooYuD7E04L5ozkGWmnwecFdkX7i5vwxfBSpv3XCOSD3Xhy6ljvyIGnNP4wxxiHUP0p9pPIavoSv5C7YBJajj0KpuqdA9Fhxl4CJvfB0FgcUWkX0qwOyX2xAw2gxrveKvgGKqxAWpt0iX5HbqyqUX4wxR52aM6Mk5gl4eIG39anALAY0I2bDIugQyKyy0ulnnFQyRdeOJbFkP2RmRkJKV60nmxl0UWsxD/ETRv67iCR6+MN8PNsMyQIw8ui864dTJfnyktlwWLwhLLYK7ag0jlcicODqfFqmZukk9opwDxemLMtv9/OLmloivF3hxCcgm1LoSzG4BR/WFqpIwEnMlwD1Zrck+zVuzRcGZXdxW30aPncVQS0D185OT+4kD3zvcNLDaVwd8yxuzJVQQkdbAz6tFGzuvX7evGjNCBykAQxqMd4YGhddaundXUcth/K+okOXFco6vYrcBixYu4COYIAwhnEYUa/86bo2tUGqT8gksm4fdOxqYvA54YyZ7y3/moV7fXENUAbreVHw46sZCTh57y5bR+AwSFOtbdmUdKjnlWJcfemoAtT2UfN/5H+KFAkokQa6MiB4aA8hwjwocqNayPLWg0Rasb9aQhiZ/5t8QYBjwyUi5gUY5ttIACjUMeMe0Tpw/8iu/V9xeGU2SIYZInfM+UBqFm3jtg+dgevpzDxQIkcRZFNsrbHUhK95qgUpXq7ixLEKdpk0T6Wzq/KmMK91AEaJhtGFy/SbIKk6IceE0N4b7f6JchgSiIpw2Ap2O+YiMq/anM1pUw4XTPLdnuiqY0/llm7/8s1dnR5jGh0dxarOWOdwkVJboQzC1OZxrd/HKNN08byYsS/svUhNxtczavrJc713vaTv3Lt29lgD6v7hv7UC2spPZzzWOBZM6j3vLSFl0je/aS3HJIzRsdLKR1+SnmPyQdm0kAP8NV4uKHw4eqBCIcagiPV3L4vZ3QQ678mHK+jEtqvX0Mj2NvcdjYUX3OAODxgRQjALYPYcCQ0qgP9Wre1WzezVhPxFG2JU/GNpecdel81cLojC6r9uuwHYpmsM3gmxn/XyfbrgGSzU8D2JGM6IiEORoPm6wZr4WEQcpFZyy6p8oq5sJ7rKHceha7OmNOYTbYSntv8xpj+NvC1RoL0HxnQMdwkvkcLkKPVrFkbiUtKG4ROZWdGhYpg4UPzCIwFatt9+LAdskvpnk7wtm4O3r3BRQe69fWRNBld1+dw+VQp+fxlILLKGyge2WXliNaGZCEx3SnIjHmO14w71CJROJn4Go0Mtm7cxbTs+pSOWfMYUeOh8h5XWuHoSqi6yAK5Cs9CBVBtMvLtdtbxD9NSxJvDqWa3Fb31juUKXcuodkZnK6ApF954o6JETOJrGZ+5wbi1OxCfw0NuuNQuEueVsDaO9rVUGGE+QkCmKnUHepGpd6x/S8qizqxX5FfpBqNgI35RwgYSQx1qeVtYvIM4WOyfn2FtZ55k0to85pngI4ydXeuz+ivUbvLO/o2yoTPhF3p8fRgaOQ6rv/N9hz0r25v61IEiyRKu88AfoZ9zZgyiZ7RzYxYR4OS80VENsMiUGAQCxAbhCjNRgn7WzWejl2egjyymbHJfkt2wFm2w7rEu18XD2MNNQykiS2lsuzRKRzEVoMEUqn6EVfJeFOBngHYzFdCSze1hjbzOfrw0DYxXRVJ4lXsYZoCC01an6IEWAiGpj0G3Z/5V690t5FFso9L70m4DkUUqWuOUxOKzcRbD2n0amYj2+mv36u9qeT6RQbX0G8RucQalz7sU7kthXiGg/1xnh7jOZl3VOEg9cFQMzBIcFux4VJ4ywoR50mAqv7aa+P6m+6sU2FHfz4SAE3junYNyI2B6ZGMMsku+ee4HSfYWnk4b2uOen7L29ftmimfmAo5GLcGmCxuS2o0m8Xc4LH8QmoZkmNYgrF/W5EiYVz4Opx1p4nHlGM8Osmh1qcSrTeS/MtxxrsoWHPF2vYORGXPfVx9KpEoC+deWL7Vyz/ebs1uMjS80G/xAuvskeHhpbwL0YPRRyXtC8kesy8yLOJvn+weMSImNxX26DTL4xyHxSPzviIKVLuX5wslUe/yikiLPsT0kowfaCC/PKx/jlOGHSWu69Y4qc6WO9xArkjoSneng7Jy+BFDzEinyEyiLdtANN7TtFt5cq2cqoyKhAod3j7U6LQD6KG1qUfqSinLWSqOwsfMr1t65j9nySL4VEX3uWN41iPy8lGamR1jC11Zoo8x7gnV/OwN4CxZHfRiN3Aph4jLs8beeWeAdSqTFtUjRk7o7tvMQoEyykwOni0spYjxlURv8sIrCCNJyLoliYNM2MkDZ8Hq+ZzezZzWIDvdnEi8j6fMPChwNia3Di1jPEa5XiRvzaFFGhRmkWF8GVEozEO/sejJBWqPZ7ILtXCCt2dSO2adUi1jbp4dMXgufnGVGJI0iH6ufgPllJurps9sdU71oBJ89VbF92+E8BMldRlxGXOrbvBf7ePZc7IP+4vXNWL+E+FG5FavpWshDxDeDEQWYMaq0Z5ffFwl2vch1Zh+SUTGJc2FEHrvnR+js5U+dPvQr3PprOmxyIlEpBzB6Y76DQ26l5KopxaKay26LBbDtTGoD/8Z6ncd6KNTsozRs5FoNdskGvRRz707z5MIu4ek8qtcq/EZ9CFeAfUy0MsbnP019SDKdmOXMvAmv/1lbr4yXBBCwUrMOSX7YIHY4gVZIfqzCy3I3yhV07Z0u5rBOB4ArGQFIAJDLnAhwNuwR2nNRpiQQUDnhs8EH2p6C4IR/rSSWSMTE7swwiafJQ/Ip++SZV84b8N37tDB6U9CGLUDd7dkZzM+cvQTLsUGvmf+qceYwfyZ38s2VGaaoCHTUZezOQLTwAjoNqyt6zUpZh8NTr89i7GBoysCutCFrgFfNNX8HdP+pjbo3CksDIxMoFO2Rl6a29jJOwtE1jO+5TC1kama9KZgtl0mhS0SDQ/zwfqh/XDuXJ/FKyOKk5KIxHrEECbXn/xzvAo1yvxN9xXqYT03bxE/BMR148C0Avh401QSoLv6+CtOT5/dX5z3zN8VEEy/vlEJrkGSw827fk1blgXsdKC2YglZWUzshXIpbDZUgVDKyLXdIDmXMV0vDHwxLNSSFVm5xrHdc6xHL2/QFi2ZjJQgVBKmDBZAsE9bFrVXK6i7Q1X9DL+nTqM2ZrWVUdrT8PF21AGnmZuyUKipVr/8lv30wf83nwEoQMs5zE2YC4iUQ+T8Iy1UouIObuBG/qMFCPMlCBHeIItDssPPDQPWoHoU+KeZkJCMMUUxrrbNGooQtbsvNG5NuFP62dfg1DJbDBg9pzkgTKbhVqTjmSXjfEZFb3vlIDoj1Iua/z6RZygpaLfXGvvxHuQL+GAjfFA0Eceb4TPbZL9xWY19kr8pmdOd3IwsHQxmgJxK7oL5zMtjEGqoacCazdIwIPw08mk/2pbn7fUByH+2snX7vekTPMzaJiKKUtLBFjIChPKjVRh1VkhqZ4huHSR3UhyM3cUV/ZjIdFxLFxuaHPeCnK8GVpSY7NW8YQdkNsDewM0Cq90BRMRRKP0DFnlaE9lUkOoyHNrKu50O3L572bdk+/JGEJ2H2rGcBRHV20E8qX4GIiAIAcyYK2XuuEaNirmOr7E1JknirGCZDWq7nRnl+A+7LR1ZIJleKakaLmfZ+iKKDPKR7rUDUDQB5SzrBGJHXF/njZA9ythZKZZMdMV+6rf+DH+8jPeLX0zddlW017WvsxDnjCXRrCliUKicyjaonqDAZz13oj7tC9644ai1kKsCjZeTw45Gk3oQCP3wCaRJ/X8kD4YdFKBZE0UfCtiFGygGvR16P2i4JBU3w0wBuAMvsmu+zO395I9J/DOkEwMky5MIB/pz3qTjoZquKi5IVxt1ZD2dY4owEH16GUspXiE22IXujDT6PqaH9L+Yr0inDuiRLWM7fuuYozAjJts40R5sq7hHHG02DGv2CsOvRjArfmC+4BtK55RRPiI9n5vHEyCXe93ATauZi9+sqbHhIJzBk5OEF2aSGnz9d6c9FdDQqNtAMwKlaPAOfYRCRAev/THMH0pBnEPyLKo4Kv4DDI5DB8kZbgxMKuwH1m88S2gpvcZDko3Z/HBu4iV0fLjgS3pXknAv3rl+djNxp7Bgp66nGHmFFPz+Kfm3qczIBFo1MXuYxGBrciUlWYI+TYVNQOGuPjYfM/RjHt4/5lJR6yOJ5NAMvz9wdfUUv9OpIrt5QxYhr1wrW4GjxHJw3glw5D8yiP4Kw0M+CRCRvP+tBMcAlVHlaCmZBKhaXcbdkTy7zZggwzO/UvqVkvaxvfnb0JpfAhyKlqOdmCD1kG2gKWuBaZsa/fIBr7w+6exc/2TmEvskrBTXOloBxC8Ulh36yVJRF1O+XNw2+oRRUnmTV6J+vVE1KsDhuKqr0VphxOCG4P5uGKqoPNUFLuhY+EgUuqJ93Hc6DcApEicb2PUHsHKxbkEiF1pjIP38yI8JzIqF/PJGWDDuFi8Zc3zxS6LGIh9SR7moRjGrm1djrAMlgriV74Z4CQ1uFi6zLJP+jqGDYIfwEMENaiB4aF3E3cWdvYqheWIEkZ73GkiESyP8F77mNmXviZvKi7ySwk8JBYWcNUsd+xO6NYZ36fTI/un1LTHbBOLX8jeuZoyfReV08McRo/2on0C/Tb+zvA1xSqatj9XPulUNIfkglaix4KQP9L4p4K0MLSYnEBGBwV+NifrUMfnk41vRKGt5Rs2/tnfbNyXZQ/dtIIcCtF3U9NTgXZ8/1Qi8l3xgpF8SnhBvKnf68OhDW7U8jGr81fsN+9Scvf9HsryzLKguYn4LyRZ/rXX99EeI8LmnVDIkih7jtLQVQdHSmSMVg7sf1ewB6DXF1eXVfLBljOh1S/i6YOuawOIuw6C9wy1PYiYxZ2YO6Z9DUc2OCq21BHpNa6Fp5x7eM4Bv5wSO+YLkEObMbH9YMuz9+BlsSOweFvJANjMVP4jAsbmF5oP9u+guA/mp9v8k0FktppVjF4r8eGfoBMdlOPRpiZZgHZm1LoaXJf5XCk+m02GjXhb2UrCXHMaWXqMhgfs81s5hsP1t/PLyQQK++pTTTYGeVmuBjRkeY5AA0wMPHxmjQzNbFecv+prV5VPuTg+hO1LkO50FskPg4KL7RU7OfOuLSHn3soCQeSKIviLdTutcDy23l4+mcQfKXQ9bgvSet6G5CN3HDd3YemHzkgR/I/X2saOsTA/wfO/LshTBLQ0VIME95tuDF0oR37XvejO7h5Oc4phYn/06YguOQixQU4vB3fVkTgmM5Aze5nXjjg8feDMiZXzMyrKOG5Hse5q2beBdWo65TT3AT/7gPvawTpMWIKioyTJFf5O9VDmYUqf6DrtFJXXbK6QUDoqZSX5ASVxNIINnc3Cwz0HVVvyOm5P1+zyK8Ox319opIo9mbnxTkTTEz909W0yPpTe+MmStFq4Q+n2bmdGtqI9yPuG7KBToKqqpFFRTRiv3kCtL0K7KUdR9MSHnSNt0Qs2XsfVjVCy93cYr7ccxxK4VEF1n9aN7tpV2eajlwprQEG9iRsxNF9W2+AIftv9UyY7O9417YqRG+Q4XWQqqX5SNV661qSIxye9CSlkiCBmVROtaZG1mBe8V3I/2wCSTtsJn6Iy8CKJ2uy6m6juLxUDPfz+myrYDrMtCtbMVxJmIKgDi1XlZc0ocYU0Lzt2n9XC1e6Q+08Rhq7Q6Q62NnORX3Rsr+9soJSkgCPrlaxV9RJvyCwBCNj/BPbfzXk3GmcGCweicnrV8XFefd41CsQ8C+AIKsbz9M65MmKR37Otf77+rGwES5EGi++A2arCpfSwn2aD2RpugcK8LPQr0LlDuRFaGKdMB0qWTEjiOyXWM0knomQHO13M23vyHGegW8OSHpJOc30W8TrRicxWZZ0pm75Z60SZyge7va/2rX9URDj9jbb4XFjGPBeLeMBvGJWwcHwoBwsvuuV+aAtgq0lZ75Vm6qVtEIElreHJdzIkZcCTkKVNO2iRDBxJyysujVhiCx1QaaXGOSnJWggBCwoUp3GU2TrfDhnO2oVE0Glu2O+TnFy2m7MltgHym3mxEfoBT73FbqAtjx3Y1Iox657bWdzl9618UQoSoBw5Fyn97o0Gfd679E9rMTzus1IPSv6Dzxh1rBJrXPWFvA01r7ST/qASYGq7mBXLtTVXIbPVyRz7XOlUrwBfS/oM/hgQwNvnhbfC0SFv3EQXajLDc5rO6QllViTcYN2HqHLwLDeytKd0k9LOxBsMDEswCN2sdFnyYfXLwEtKFJGBiJ6IuvrYndEzkjLYAMKeYa6B1tj4dhi4cYJfODDpLY2SRjohGQ3WBeVqfto2W5Y7fotbRREWU6qnVAjBxkZWap04U7WbB7JpHFoJGiDeFNs57QjqWsuWZN1H9KBhQo6ie0nqSSZf3XwRAnJC8JoqfW4pEl0xDhFD/U7SqlW+kbsaqLi9oFeNBVDIBIzUg+wb70fq7XCywK4JVdUM1bVVGgAbPloOYfKIs1UcgX0g+XvICoBPFnf6kqTxMimw5FZkGPUN7YnxT2sH7U7tvCp0nF1AJN6C4QlW9QKTtUb5F7aMppwq0EtHjOdcYxnMg1jznwjNqbYVMpHE6RSysTvJBiHsDQNZyyiP2MZVZrO/lJ7YHwS5KIjiwx5Qsrq91uUB7Y0C84WOp2r3W75sJrOBE4p7eaTlrgKf+etfIJlIB0AlyrGlg4gIZQq+sJ9pPl9NSWwqe6v6Kqi2rmDcE0B0uFQ4xli27sV2Kwdjm9Fx5Ge601H8ENuRnICVddXezHrcD2ZV+miPzHMMFE9IHPOKT6OW825zuzD9IPQwWyyLqTV69p1h//8lnAM1ACYb4MlRK6sZxoMKSbjWVZyjOcjS58w6QLpqoEOr5YwXKuQuVLzo9bpIaJwcLCWxj5Ss/BR7VrFTe9Jk29o8oryoY5K1kbNz5sFE8xiOQw2po7JfDRy1Us4W4bfDpWePAFeUiazIy0p/y4wjp/2h7GHrkBbrIHk1+a+Z6ivqqVNJ8oeaZhmt9DfJwhE/7z/HARkIgyEbZUyUzXCPeBQ5rRPuHCVFj5zj9AveyOX3yPcYNQYJJgxcCSP02i3yZLDskPb1qfQkCcNPChThTpGASu7d0iwl1WzW5dVlbVLBAi9Wvmgvt/rDaT6rWTNeP/5CvoWVFSQt4+38N+1w9k45h7KXDrxoG6Dm0qOIlSgAwCpMcT6f9PaAiCNs9p9vhZe2y+hMNmjcUPHWv9ydUyFKhFCQWRwSusP+80HuU54uN7V8k8Gmae1mJgtAvZ9dVzYbrq3SyyXQ6/TUFOEtkViYtPol/s7z5Tzgcttm6/6CJeLg3qJgIS35OFoSu7m+G6G0rXEFLlyLoWWxVNjMaUjFSHl1u5ejNkn6tLeuO5nvQ1WyJOFDi+V4sjOSugw9v983ofk6bUCoZWwVSDOWi9dNDqUv0wElUSqI0Xdg/YcGHchC2xAu60xbod+yB1B9sOANWzaubZKdg52yBbvp4tZjmKI8bYsgjYZ2Ur+SY7ezD0rVrucvuzPJFwT/QM98sn4YU9flfImQ0cfTwr0pDVS6nRBrEr8Kv9YLgfNLX8uT7KJtodV1+/yDPZh1IOFwAHACm3ajh/tPf+pFvkIkruZ127Ttk2lecluleMds9wSJ+U+T6w0Noah++3INNnc5Yuud/xwhPVUL2/dS3m383YoN/wOjqnhVMg9cjsq9Bpax1Clald731QGEXrUraY7k6Y34fIcM79FlL1DLIVcA/XDS31URxfK6sltUCk2QjeJBP0SBy9J1X4gqDmecq/Uy92MT9nPsP8GuNcQtFL6LPnUEdKSmT+oJDDkglWL/n0ByhIXBq3isqNjzThM2ySRrOepE9UhteI5Q2GUehlzF07uaaMorGlGEBcg1/K9xjr7R3EXPKydEQfL8F3Ij+ci6EqWmogsUsAfSp4XdqivH2jJQBXXUNufI1NUhmDfeJa5/RiPRlJgIe2Q9FtX7+SsH9Blog3Q/9Vkn/0bWV+PvXtdh3fCrResL4jn877JIshcd41vsekJlDE0oGE2pSZyMF2Xb5Z0S+3O9SRME3YJ6onICICqBzBZfUoOVrzafImzsp+ansht7hXrwSKFmrVo/Toh8852cO8QGX0xwFWLS/t89qkhip2UQ7F6w2CVpbKOnBNojrGt0qopbCc51G+EYB12MeOltEq1Sz0EKjj3LcD+bBdDpejTp/4lB3YsHAw/fEUUCgfayXjiO2Zs+jJIMKRE9ZeUHvLD4IvCXT590Vy1OTPO+DZJGd+ximEIUr/L7jwrqVcaMlsTPVibzuf9XCbTdWOCqehs+s3WKXPS5EpeC02VFtef3FYN48XKSmftpyPlJEXXcUa88p/vXcFbeoK9I9SUlLmYz4zO6D0DH4EoRc/IGnXIy+tiLh8fMNSh0GKNdfr89VV6hxDfnt1+DZJ1viyGdmjPgM0+nGs4kQTq3lfAyCp221Oc3xeqTEjwdl2DYvUbBCD03vnZpW4Kg2QhiS+HLKTmSwQNOxlOKpnash3jyLgpOQyuEcxvb7FaN6l3Q9zJ9Co0uZ/0rcmMc6AM8qP48w2AsHvVs3h9D7WDVvEtkc/MHDcSwQvIoZcfLge+J+vYkNYeG7hEUxYG4xijxcipB6Lf6n0Z1XN8HsiH/2luUFxHK/qqAChPXt4C4volMmrLwQ8mIO1FKU93Zsl/gWerzSQHoqy3s2456lO2I9o4+rtzo2v5uH7r3+MbGbmiOoO2YJFB6tT9Jkg9W/WXnsYK/QB6t2I/gpndsm3zcmiHd5/k1a7srb0+rxdmo6hF48suvM8Hvaj7JTqKXs1c1oFTvMoXw0VLx9k+z5xSMc9eXac0zQ+LM4tfqKZ4UaXxwzVv0GtX9Ic3PEFiD3ujVfO9l0EjPDMoxdCEvIlIWtxbJTG+rPM3sLtQR4yAdphEYLa6UI0tT42MXoatydQ4ObkwPvlGuwxMvxG28ZUn9IMvxoljxSnLirESd4E1zg3F0d6Z++3IoZh1NxmRy3SZpNhTSbluwEEVsaRb703ow0vspxrzHlVMOE7tIRMOKqCT9bsdxWmn8AtlfzrZoAjSNYwF1sgy+Tak/9T0BCWrUu/yFoAnr79Yr4pOjfD+3IRICW9GBqDekfZ2YnNrbrY8ZQtaWdrCG8lgYjS1QUl+m1lMh+3b3MNVKM1He932MukodO9T2XYI/oXV5lWThnJbuI/1D6o1pQwnGk5zSjE7Vg0sALUY+S3+y7Q6HGNSV7pdjMeULnysE+fj2Q6NIVqYjfo+ARDqqhCCKvvcOGzGB9SL/EE1z3IKSHocW8bF88pu4gy2Fci38Cu3mLiyvQ6Cm1+65s5zKs4R1YcKV96afNIIC9jAFYZ/7BOuGPpMPwyYmzIMFWGNVZGKgDBRCaioFmubRisyJHx1ke8ckcL9iCGZ6N7ciD7CFbOPAOG/HSAMXq5HNY8N1s7tUv3f0wbDWGP9VPkEqhw4DoTvff14wbUYToXFY9OnlfvfDD1BWNtjZVaNsLyaKVfTKk6+2Jk6D7P7fjioQEzV7lIXeRzEZYXt8LV8hDfS8NFupYv1Cjk1HTVSZ1GkaIJJKWmfxwQgThDBzVs8Re7LjIOrxEMB6jnZRTI6L/NlNMb2/9/FY6KjO6UDKUwGPaLWdv3T5hSTcsV9XgRu8oY9ZqaMqyC7zmWl1Nm+5TVlUDkMLYsRTWP1Bqsln6WkvG9KxY2U4ohQ5CinElUgLQhcP8NItjw346cQL2RHmyEvs+Rt5+kw//3/i58Dy1VI1nN34Py/dxf+/nGqOZpeGUJhAs3sagILFwpt+bzftxSLLnsV8uh79N1JiEpgtiVCTrj3Oa27YLzdcVRPuBywXfi6bQ4i/MC7XhhAkkMZvIe9HS8xC3YHhlZxVOSBZp0wPb+5Xxbj/KFZ87MZpfv60sqRkcoxgwKVKNxtRwkU+dRsWcCBTVfOFr0h8BNzCT7DjGSy41aDk8dAPUY07NrVV6vQLGuRnSAu1cbvhcRvupr7pSu6pXx7CYYTjZBx0ijJghyZo1m/ZWNKxhH20c0U8s+Zol3sdRskQK3zjXQ8bXl+P8Ubg56HcuXFMcPGcApStp+ujynZ89mNSm8p//BAVKOpTV3884btPjdMtwJX5qCoSdGEhhUMbC2PYi95Br6uWbzi5Q+Ee5rvvcjCWjAp7XqfDc4HsJ77IhOIdXlhRpK5DU7x87C2yhX/OFvsiAvhuRkfgtj140JzXwdfy1eBOiG5+Syharevy+kaFyMQccnvoVgJ0QYP1usr043qe5n3XnGqKW1EZEKXut0WT9RbYDw6oFZZlEpb7UUzpIUdSAzfkV5NLN064UIAs657nZh5NMDlIXwfFSl4l1rBUPZS2QesaSkw9z9wOBVNRyKSMEQvQuXvS3nU34wCoUFGCSp/b0IodL9EzA0jCXJ2SdaKliAweeEaP3JSzji/7ESQLRcSS8Jv8ts6N6u9YxdcrBjUMppUlMIQ8puqNR+x9XA74KbkbRo/14CuVYSBBqsGM6Et4dqbtXuyXkKmmSoMbLmOnNYyFKQg5Rzt6ws35xkLeLVof5S98TdPlFKYVlo7aFmXBOGAnrhy0JLJ8FEeBaEg8ValKbPzhhbqX9+205PoIY0Apdffr3ZnJ7SQRXBYAMr3xAipgQXOWNam43OQHyk+om/pa42gw0XThlE6+LGa3n5h1IfPKvxkq29sEkZ9Yg0PvSzVWJVt/WlRldZqBvOPE34ffSfLgq22hVrNWyBkML3xKpIv/qATQx29xzHxSx7Z3r10wWc6wmFnpzsloKxc3BDnupQA3If0Xg9Y/CvFvlU2i6si1DjXvfwpOg6DSdp6OSPDynZEFevsL0e9TjaCjEzWlTdauiqLFbnMpKb+Y3UpOMI8LKhfOmS0p03jaI3YdMvXyiy9zf79RI0QpIbwT64ewg6ytva97drV27+aumT6q0TFEdQFANSm0l3fdvsdVZ50cJrkmV9rKNRpBFZgJ2qeGVPHEUTvQPxs5xtb3iJ9j8ZBLZ4dl8TGKr75NrXZUONKApoGXYDt/LN4EtRf89QIcSApxFDFswgs3J4MaE70OaJvQ6Ldqa9NS2528qAvy3vs8TepB8i78U2WklGEI6KZ42UxiHNMiM2j7a/0JGQjsQCGRCUoqOetu/dZjpQJR1WCXQI4IcQkAkVUa0sXNXr29qNkjX1CfjBHfaZVKTWQ4qTYIn/4Jd5wZRk1CyT1jZfd2Gj6UNKZkS2tdP4FbO6AnEwu2AvFkCofH/0AsaYxHahSaBsLYV4UyeHeSQN5M+Z1hqRBnMmmKkoP3xadE3ta3zfm9clEjAx93De92Hm0xekZk9b0ocpji2KUqkDwtIO5d18DzElivGJqwsL7xrePApklEBv5aWUyyq9aMI2LMkUB8n2KN/MsJLeM2lvc0WTCwDyodXWsxUwLb5Be1tJr7+N78E60dzFYdhwYIiFADyoGhAKZ9rVHas46t97x/c2DHPbOxazC1WmZedn63kr77vt4gM1GxJKqCTSsp92YP5RMmQwlnVtlvM/T7OT6blSlwsaS2IF7/pV1g+OuftFKmmdk7jZxrOUnYgRjswpNzOujpuLQyeK4gyMKwVKRJn51aQorDm9syFehILpfiwNCDYDMlujA/HxijvL5hOPfW5D9UXT7Ifyic1ObDlmy3movkAxFLI6YhfXXCKQUcYFPU2ZuHCWaX7Ium++PnYuCMmSJk4hVRnUuJCE/gGMheIjmMJKsZh2KDSK38fwcabl/a+l1RPYKWlbRIYPdnHnHvvBlJX978JOH/UuVBQigFgFczh9ByF2opUpAHt8SmYoStl9FuklDI0MzRKWSKmNJ9hGVJ5OC5Xuj45OrA3WxMSjME4GQa/oo5w80RnA+d8kHBL9gzUNP8eJib9rtz7Eq0t9CfZt5J2P7hvjubooPx6sA68XQH/1lLV80S9afkL5r+MEay3okg1iBg/PSpThlqUFo9fgV5dA31MyPCZSD5+GZZG/QiRCIeFEOc2aniyfQeMbEvanNKmQb7iuiSQiTDP9iy0uGIb64f/l7qEF1eQmbdrm9IseyoNItZiUb2dKZzG05TPK/PQ1eWlG2Q8sR+qBfyr6N7jDXonVypd5iVpB/VGxrFbvwD36Fd5uxtOer78PiJG7g93ZFlp/9vG/YazRvqwXoDCnV4ThjbiBeSOk5+qhdIyJxA2q/Vksu+gYEjd/Uw1rwd/tKcGw5fT4GUCBSA/7H6VcB13mrpwW0LhIFy453tUM0fAbB+zgsnvQY0GJ1yqnoXQBweHfcbiZzvtQGw9h6ycaN5PIdS7Gy+zrtErNJnD9I4QrsnhxRE3Eg5FEBY/rdGm0wUbedoJoR/nwRDNbJgwB0HVtuUSzLWBuWtDYOR0ZfLxjTRswDy09ojavM5RQ/LuXIVTLYei0oCmVg1Dvqq2ICjSfD+JgygPEnbjE3GoroFvWO4Fk8t2IYmHQgSz77+Fq/Tb2xa91cQYs3lArsMH/RdDlgj/RS5+hGZTCm3lCEyrDs4HeG04JOLPzL8ZEkrMRtKNSopWruCubtrtMBkP2a3FA6bU+R/NgFPAKA5yG+WY6rhnhQlzukinJfDl/4B4RkmbonzaAmcARKr4+Xk3Dfb0xStLes5j1gFG1EWMNnphdWJo6x3AZY0je8vSEC9rQgicLCyf89O0D6u+bp2dKGSUfEDXqhck1afMReLrK+8c9gd4ZWypxiNFXD9msAo9b/e3UKMm0aObUmFn1VndxuU1DqtklvQq/lVDnEzmkrIMVZC0QECfYHpQw3iClyal7TzqdhrIrwNDSmI9ZM23nr2HzFHIbUTJ3gOTT+RN1Ks9Mta0H4RcrBboA1FvMiVqv60hCpvkA3weml3HZjQFv4UY2/LnXkEUx6n8Ec7rvAls4wL+yuPnN1VqUEc35OzZlU9UFq/wDkkOAWs6JGlHxrYjUnFsmkwAqWe8wFtNfWCsqmiXS1irIRmfKxhcoJ/uqeZLoZGcH5IdTvpkXqT4/Ej8nseYh6lmjBmllfmQSAkM6JKdudiMuC6sGo/Xt/qpyJ/iQAal7lwLGSU5RIXvaYnazow9R74U9bArejYpPQP0/4FnhtJdgA80UMwsK1YpjOeBjCOqtJrTyvHZbfNnDxZJ9xItp/G+qVmY7CjoulpdTTqplLFvH4QOoX+ODPk8Z36gNH28TWIIccwP5Xfo/jytMUu/vzrld21CalLpLOlgFu89eDQoza7LvvXKJ0DKwZoNpK3wVseJWb022y1IoKHdKnfyn0cuAntyTE68pMuFIc82l+eD+ZL29+5uvAVkzhQFz4nid4dIJNka9lC3TEJmguojGWgUJCuFQyxhCWSK1U1/KOsl6nXSxNJ1LcDdkfpdrGIujstE+2Wz8VjWF33Ku4zPZjtFL+p0fGlFAshebbB9izYmKEvnK++QmdN4x9vbiE5cwzQxPvIYZ0mQ4ljeQMqsYQQjWOwo5zWlZlOHcq0PfsVvd0mcd+ipzEvEZgREsZUB1jsFs794JDfHzGVXmKT6+ldnWZwldTuV+IrXH8Sg4/+w54A3z00aOtLlieNDyzOmAm65zMzQCAzAbzFhniwGQB1m3t527CQbycRcwLbze2qVIZaCc/LjD62tf2C5y/JrPvS+rnqwLzD2RMf8GhobL6gpoTpy3yl+CvGdluIGy1rCb5IUUUtbVWCECvWPMMBxRV97pZtVD5yASaflL3w61NcjmGsxC4gl6+wKA2X6LaP/APW4VMydbInTvxGXaPnAUWCMVTz9YN3znGRdy1bxye2t35FdSKHDLltwcLbQb4ik3S5u4X0uzDwMYYvwJWXPra/C+Bi8lc32/AbYuA3EzPOvEHCrLnT/2elkqRDRiYgsf8Kgk+3zOcoNAplrGg0seuR8UR4lgacdb++vr93C21EvErz2fO5xWCzx77QqaLBpPwG9pAr6xXa1oip1m2FNFVj1w66CH3D6ZgyOo1pvkQCXMY7uhq7KM3HZ0gw2kQkwUWDGbgRYesWe0O8kmZDb0wc/bMyII5xA+WA0mda2widWekuIla2VFVEo5Y/rHA2G/S7MKfkMfPB//rk41e7O/2svppy6BRk2rd4cV1DJ58nj1rxOBfM9GmZiMNB/HRLF1UIEGyrsfc3fs1Nvyyqnxy7eb6svIHPGPmsu9aTVGbz+d4tiKl5O42dcxqp63F0MHaDYvMq8eOXGLwGsB5rkIe/oxSQWIxBy4FtuI9grrfmJE80uVyCpNreMl9k+eLibRvu7hMFtIhuG0/1brTHDuLIkBJnCHmq3SwHHFV+lXvGRAvo4mrvJabuWOTHjqWYO0mrHT7rTNtQ0uVmJCBqkxL68o8V26wbSkFC3sQlSsgsFd8jix9i4UD+2/oDrTlJyP6n5DaDN77ZfQnWxzHt94iSJZKzK8IlIo1XbOe5tCBJrAtloYAyhnfBtlfXm8fdE2ih6oEQ7EfjcNgDYV2+qHXdxF/C0FzwoXYZqCHictrl8hPduovktMXOEnRMbU42h1FBKPvgSjECcLvsVFLiBhBlXL+rl0j6tbmKjlbS06cLTo6JmBxotM349eOzkTp3HUCCEIa0PesinVIKo1clQVKet+gXGUB/0VsN2B02nBhHSegGleTc1DvxcRDtOEMmgSOBGxuss//+tOmQfhuC+OknT1LlDMqTkBw+IxU2csXlxkDeBYEBpJS8ko45Zdbh9aOnOMPDjZIWi5YZWRA4hguneMti/2DSJULpIV0PJCDyIdnEGgv8ccsmeKc3b0aA9HnsDu0WDV9DOkJVDGw9mZFdZkKISH0d09L0J9BDirA86ShvgufnNT5xtyArOmk173iFharU+BAkZVgEoIHnF7EcQqDBpvqSURxESbjka0PQPN6zJJiVUWfuHBB+TFwsEBm3KXtfz1CSFpgmpdZbxTFGmCzXlFBarhQkR1VdJl9NnYMdOBW+jsMMDs+WDhLMqLF5eX6BImxlne57B5LuDwFt2CZ5ZQ/YzrvRn6AWtb/VwwEMIYJ9jFz+OgqiKlDj6cxUV96OTdmKWD7OmxyHxUEVvYee+4xj9gydKuDGShK1AglurR/IR9zvk3mEU7q79UaYf3KTUzrJ4p74LwqEcE077qznaBdbGI77qPmtS5fHibIVpoErbY+j/n/favTH0OHIjY/rKbY1BqVIJmG83aKPXh1uk7HZouj4uMAXKeYL5jwTr+NgQnRSQ6y5zEBpFVe5rO8yR9intl53L+VTyyjyybHGPt4TyPUbQBDzMcdDjjnPzCcZxRShO6dq3T1HGfEnGaMYV/FZKxBs4zs2lh9UPNvfa+uOEch87LtluBSaHxoXOWQP3it5tEHbjRRjj/dmyNCSF/AngkqAoiROmhHfeMOEtDLGRLBoJBy1l8IJt/zZHohv+baJ87gB6YjxRddQCppyiz0TATTaR90W+i1cn/lthpN94K3Fo/vbjrPnSQtItaI8qggqmLwbvBh0hvpyI3w32YISRuJb98M5cNtEactI3ga4ZgAbuR0LoM8SUIOj1dqxlaetmXJ/KcrawjO+JhHUkgpsszwpTsT8Svyu3a8svB6G7ZcxRgSUpAI8W9cPu8St9sNs42yK6RGgOZFmHKXlk48DhLTAy7h2O+qFWJk1EAA0y6RCxojd22XLoFLfMA6X2Btl92OhiqXvcO+6hKKAQzRDROwfKMRsMNVIQbjiHVaIWRGfFTI1qvJnnFDAbU/7q08bu9naogs0R/I+ei+2NWc0m4D66S0aKb1SZ/bc33wWaW/TttW5MPBTuYHE9Zq3f7T/JNbTR5Yu0QJzLWEe3FHOflnlrZoIPHgNFxfJgSSg3Ji6XFGWG7rBW3WtoZ6k7YbhdqqJYPi4cHoBPS2DfNSKEX5m15VpvWnnrQQ7YvD1Y6U6oePCcTp6/blhUwhXSCx2vpfJ3qjiqByBUWvtYEehBuAc94LbuLap+tB1Wmrd9xPYU9asXePeJWqDdHohgzRwAR9FYnfudl0GQPtTaQGWh3uvTMEyfTYG7sBD2Cdg1Rz7zmg8nj1GFrzRZH5Epjn0ly4w9HZe6Ty8gBoQk2MgOr6lwAHBb9O08NSUS85gVgBXfDSD0sO1KuyWLgiMIfonMsVdU0uI71eFTC6pFQYmtGwOq9g9POzNkZFVh75WJZwjK1kPuKczmJaSdMFn010lePJ8L/a7hAOBi6g7Fa+pvLIhpZpKoi7mnaZkvm/RSO6NDvrDfd312oiR0ZhM2S5B1SZqZKIeNlrwRwsJwI1ZzqmgB23LFUg7Xwxva6eyPVZXQiAFAMWs+1u50SBdRzU33AYp106JVw8X62qAritTWcvYKpXu8x7ma5/sC1U4hiOPVEuGHcYJ3iqD4KF4Z1c2hte7a3RgpKmh+JkXLvPUGorJd7lEgk/vu6NJ1V2+LeZxhkH3QGgUCYijEpo5altktqKtIoO9fjQ7L4+xHhElKNIcMx8LofJFX9JyrhAn+dc7G3vpQ2jf0W/jpaK8zk4k5WRnsaW3ueGy86CoPR4usXziiDhNrpgpClNHZzctSCmNAjQaxBj2TZG0ncXMKML7TMRq59wt0kuuV154+L4p3Rtonu2AsFANPQbm+ZitdJtDlFWLZio/IdC3ghkxkMDDe20DYN5XPikHLgbD45UznUhjCD75OEEQ6ULKkWVaHPstDJBUA2o2HDzyb//aLvwApnuKWMlu8Hb9KTbDPZ2wvmCd9p92i5bYhqXMZ4x7AgZCza52f7od5wY/nphfSQ0L4mwPW/teFej5qzYF6Jx6iRWEBYwFsdsRwL0OH1X92+skDRhD3fOxtyV4+junNsOHl2IeHPy18HnAUO5QeSG2LBq9uliHkHxhh22wpJzIN/sLedvqD69s8Qn22SBhlImlj9XhtNelf7aA9Pwx+v6lDIQ28o3tINsp8zhA/XtQtcXppvDY2mdmej36KJdSJsEkPZ1KQ2MSly7b85DWUt6PWXe/xV12Rx+lnbRhK5zca7cVFJM2C0VwR4ldYPHyIm8soHMcs/z8wYLE7FPBPPve2J/P4JS0kY80GKuySHirh608n3sW7MJDFWUQjE7kvhY2J3Kg38pu2NcgIRZp+yNhOnGfFcIyYyfWwu26yhjRQKgb2FCM+aOn/sxiMhdm0UoSsbs/f57Zz8aMDSj6b9q2rauW5ViC9ZYbBDcVwF3vL6dp6mAsw2WoPEYqpZWy6sB6wpEW7cbbrCo+d/cOSQH3bQ4d1OLT+DoSPGoAwScOLwtcU+M26OQttI3RjteRDKkLN4N6NtmWrqrlCZQQLxFOCghrnREobItzqybm/uChhuaQzusqnA61imtxm5WGyzqWkvpqEh03MMpzboz9orfNzZD5l18skZLU9pWbEMHbpbwsjK++Vg3SncTJztr/+flkTFIkBFPaLrzk8gCa1q3Xf1MhQEWMl0ltG5gOCnYAAKSRFwRcHuWZ7v5ZZZrTWpUvC153ZjyEmwRJMvkIRkC6EH7/85oYAfzY/4KFUpx+hQ0SrfRirXFEBLDkHu9O6TUPgJRpUskqOSYoxt50IYbYA6/UWUbRoBpkSnW+sarvp1JmFXqGbIteufg1i70HkhGGLAQMA+d5W9l68WLgmnwrp1Mc2pYEUeSM7EtOumffya2oNMPXJDUUhYJCOcZOzpx4YRDwsJWiFeew/8XkxfdbP0nASSNTBawc85k5qHoEGECi7d+qiz/twluJtPCygzN6mN7QsnT4jDVj0hevSHt0LnBbjfgN1czePNTj5wJm8mpU+lUoF+vWyFWIJgP9hEe4HLT6OeGvbp64zzc1DYr9G5HvH/CVVZNCnHPlp/d+ZNrEa6zS07O/zPv2qkByPMR28dKrADeHdPYTXaKepNgCWX7ztBgU65zk9+iyR6dli6QUw/EMt/RqJhWsqV99xa8jnAqG/cR8veQklKb9Ydx69FN2FO2ltvX++k2t6xUSXTdQwEgeS1rCPcaWYxAPCYBiWdzx+Ux8g0stn+FgjWFJdhiZIEL2DzOG4RmzHFV8PykhJXBbuD1i6F+FJq5Su3W9SiPFKLY+cnSmj6/QSSzxrbO6Nj1KIYmA2oB53hRGpbNb+xpAOf8YXuSqbt67bVQcPXrluRav9k7S+SIrPYWmaomRZFSY4L5SAj0dYlyAV2FTGtKNUuAKHPO6tMOaeq0I7EEhU7cwZCt4TF21SKNtDwzrxODdNAIeUQcvC3hR20KEV2MdIrPMkPVoajbcqVZvYkvpqcZ0M1GxeVwUKHzR0HyfJu0EAI/K2xMjRCOA9YTHykzLjIJe5YbPZFiL52CsZfHP0iGH7gk6dR15rHNF4AxyYKwSS+J/D/fkpXCtrAQUF9l+mmDFenE6O+1+yBTuACEet4nvcBUcoaytxqFIXnwLRQTtrJ8AIFFxWsOsl9bEpWFX0subB70Ndu/UtBvzYew62drnRINnJv4W3SGplzFow0lro+MmPVpErYUJahltwlNZ1jj90+78Kt7++DK5RG8Dt6fyqMKGyqj6R8FqvQLCBseu6A+D87OBxaEv9jB9zjkSf3xffNNbAFJs7Go4IzAfrLiuEUcYypFqUwMWdtCw2MUn2K5T/q7LWtwdhfpgVIEWaHW0RTBpRcHjtA7iL0B9wWeWA6d7Xy3Cmj061H60oSAWOYDlsY0uzHJYWgxlGjDto54VijRi0xVL5UveWbNC2PfWUr+J8tqROO+/Ils4bqAf8SObEG+AGA1sFNoa1VfP1C+Y1+bpdMBGDsaQfox7w46laEWSjXsxbhhR/VIeKJTyAtsRhIge/com2ylbgjBYIqyFgADalySsAlNkactZje0KFeV60jXt/S3Qm7JN2oLHTm9xLJVQm8w1mR/HGu5aUYcCumU/RvclPCw5lVBza8T+Ys66/PLRib2/qQbZtFGxwOIoLRkeSrZ1A9IQMRR71UWp3jO2B8x8pD0Ud/2NYVxo+NzUJwx8eLb/whvk3IVjbuvQqevKAgCdbDCWg8WAJFcifzUsYjn8GT7GWL2J04e/VTZhWMGKpOkAfdEPW+otTuq6azc9EQMI0B4xtAS9PLupK7UEX2/BqPAPQ8bHkoiz+CHXbJk6ptuhWqMF227+JRESCtsVG1RiaG8kqVHmcbNgCt+NEKd/J0FPONSUT5Y/Vgf5KQDXIEsF7xLfACLs6J5WTQbCuV2dlsJ2N5ndhY2ye8baDIByiLqv0/6BEvxtQrBi8WTUUucXBieToRNqgL5HA8/5N7JqOs+JCqNwS6fMcjpUBhhG57TjkKvx6ADsLMAbtea1I1v2AazL3UWbUG5/GGr3nIOGCDQGINs/NuTZD2SSElu+FpJERpTfRZOcXWoAOagsAlPd7hkglUl0QPdcjml447v0RrGQmV3+gkydGvKoTlPd00LrvVX9nI0hfrZJZmwSsANpULpzYAcDYJ5OKoa6iJ/b/hkfEcZBA2NWP9HSn4hb+poObKOimTZ598cohsP1B96BZ8XzbTt3tAYH2JtwkdHDsATxlrBRzg+UdpaL38NCkVl5tt7OeiOar8FHw7xNcfm6w3KpA5Ey1NwXLt3DskWX/m1S4/HyJUEOSHBaC8MrPZmbI4vjrpP/mCS66MI9tSsYisj1DPzY0ofpcS891wWnaEdvOcyXwdaYp9vVKuBBoFgiXYq0Jw18rnwSEqBbL6es0aZISLWOwEJZdfKLAzLuqEINEptHJJVIYr9J9EjygxFIkshfT3fkdG+8Pd7vmX/PcrOK+plwLNLj9vRVfjObSPWZpBPe5qU8Moa4io73AGDZ4bBaJcTRK3zJq2u4RyXhJ92vw8pVaRZi+W/6cbTeM5XsCEEib9i1vJ7tCmqXnQ2204iLFtoLBKCMGIRJ6vQlw7NzC86wmUx47Jj0RuUpXScnB1YLplNs2RrQqmlE++HyuO5dVZzYlb7logqUkJyAGogbKzL7/dpVbr1myiWk4kb9pxpbjBd/lw1EaLyrd9IA80/O/ErJPdJPapVvXYFhc8LUNxqEJ/i2xVUQw87Zpvp4w2eBdh8Ok6PWJFSxWCy97PCQ2s/R+A59AzjTy4r3/DeWaEtOjMHu0ciXGSCLAcmrsWKUDSt+pcaQvOldAuZtNPMPw2VDnlk5IORaRReNNuA+A42WIjwC976+YrjnVlm+98okjzZXqAN88Cx/6fdqXQCruBBD9Y7fqqzglFKKZyERUnNH2hfy2jzph29A/c70IxFDlBSsRUKQcKJI4rAArJ3IQn47QoF5NXDB/CSdbKVR915oMpyppuQgmd2b9JM+MTaV3uHq/qYfEz+yzgUsSRJEaY1tTxAJymixKfjDzmguxZR7u3CZGJ5In99h69dLOkTGImSDij/KD2SCFbtpRk0lXYpTMjd+tIBdknYwJkw4loGXIPEhfbURjaI3EuY8m6KIe6quW5z1EJ9pEl6FcaNK6DPZvNDmZyt8g8mhdhmbAm1P9N+0LSB7wG738H/39sajvsyFB1bHrkbplQifzUcJMuDqk8y2teEjb5KmblPKKdzbTOIuh1FymaNm/pO8ze6eWsGIgAdGzb5EOGNTnCLxpG0DrwteNhky4z5ObbHNCTkOB5WwhRuB6ApYIBb+C4vG2iJY/f2Gigssgc9eOr2ZrjGuJ20JOIoL/gnrqz/eWf2YIruQ6HSm1CKCvnDTUGxzWiSMY8w3bsKupH0SItcgxKZhC1O5d+D80XZcx1kaCVZk3SYi3h7U6sXnQuvsiuHdkqMwgyHL5XNruOd6y3UPR/XEgH+75d5ApXbZrWV+z+PBvPN/R8j8m3WtYHvqKIJNBybmwWW+sDjWv3kNYrN9ce+7cNerM1OsgCxtWiIdyC0o8hkMkerfQADChVhAFC68I/fyTW+vZf6bP3W9XE28CVWVRXt3KY1ZjUR+85Tsh33yebu8nmJcP9DiDxKQS7WXohWmvEZpO43tbpiRS3D8Qv4VZpEtb1xHrAe1izCV4a28ghrL1+58P2ZQEqwnlM9/MecrvGNHUt8y/lWOChAho3oIeqB5V4C2GNIvRiyACuVufcUuz9v1pCU3bZ0aK6c1CLBijLC7Wt6tMa5n6CZLvFSWnUQiw08DAy/4mRRmoXHR3RYekDIwfUW9cqbr94UFt+TrAx4XkmJvIoC4tXhbjhHqUCxHwkZ/tpoAojYv//FUf+8S4nNiZKiBr532ueWZFd9azFbmbllZQCDxod7iNJob5Jg33ZsAytl57H4WVUiV1e5yzfHr583tBszkBK+Au6P88cS/GSQNDN9v96H2v9k9/WCrQURS4ZDjdOoKJKsxeTphe93p1CqNbf/O6LOhVfQnNWOizsFWuqaPWzcYfG1IspQ5J8bT+shw9Tl68pe9bQP2HBXJczhAYLGV6IlGsf8iTQ2Ry66tP3o49M1AwI6+g4nxJbKxEvcLS1kNQZrzPM+If8A0mYYL7eYyHWDQGzkChM3G05SWfdkhcilHy/uSGPzTIqQkEBfCEz0Cny7O5tMskucGLM4cvT5BtK16xkkP4QSzBo5fYEbjR/3Yq6g+cKxFUNEPyANaENfNMZMsLj8hR9wi83ggz3FkeVKwi6FCAwfr6abxNDxvMHozESq1ke4ARSId6utgaDP/WCZK4LNNxQJoHS6HzinwhVpAkinPnQqfEVA5uJddFQ06ce80R/YZc3PTEjh9J86MhbZQyOv6vA65UG6u13w6BcLHdR4PfCOr6W2zC09IVoYg6GhR1L9YBggIVfBtIBnce8+Vop2R7f0W8LOpTp1YoNSi9XdaWIn9XgJlXDnSJoghAjSOgqXYcgIIwd8dB7phgwoH7qsU783YxJcyL6rM9PVKaTtj+NYE2aqMKF+R8R6w9fPvuO/5g6JqenVQxKkzY+ZiXHJUwXfSWR1vwteTYd2b8+2tSjf/uJ46Jf0RhMfV09903Eb4kuDatZIP7m2VhG0bGHF48Zjjv4V9xZAeaV/RKc8ZlEInq19OKzKOHRd4hsPeC/SY3s1wBfwH9KIMSuN3XIUGTXOV7U3axxHY8rnxsQHhFUDK7gKmMMpy/BELOZT6t7E5+syMeDfYzXFA5BuM5PJlz838E/o1pvqh4cBACC9ZNPX0Za6gLXiYKUS/wer2tumClQ3SCbDiV1lH+HUHntNDYP3+ai7JDKvRI6ntDcr+IX69bJKfrT1sdnUl693zDUR1GL4pzNHXCFiii1yymOQbTVKrVZu5T18gMTvv9mvkSS+g2g4qLRXrtAl2yxGvNtw2qPUyWgI4sJXHXA0gamF5mo4qVVVgGIpVDUsajuMfSfTGGMoqNI5n/zfiOJ99ZHHs+7hWm6e4qtjYYHl7uGxz3iYV56zSnijPYRMkrGcBjdS0XsaCY6ZRmbnoWia0uHF2FsPwYdThFzftSJnudg4p2fi91fSC/w1p0O0uEobix8NCwrxNa07Wf8PQDAWY26fY/TI4hfv8AthpCMcwQ4xB2IrYovBDx2daeAm+vij6VKQhuVzpRQm/wYCiGMgTXMFdNwBgn94y5qCj6zYP2WSkxup+xY7VEe8D/ESos13jpQMIuQZaCrJDCrMZFyNwRbRLMxa/jNww9JDAzS/+kBk28Xr31tZ7mTFl1Mtyt/QfcTpdnaGavtsb/F8gGqJ+FV79mcgkgOGDMIZuHs4DsR9DbmQf8eNsNNQZHgXnuCykKxg77TmqRHyZFe0DRZpcyrb7f0wcy395iH06kTDS+Zw0YV5Snq2Fosj7coC3wVJdlgjdJKBIs7Q5j6QXnr62EJ/OQl2aLNRjs4Tt54EpV35z2f1UmAvYgmEQIVmxeyDJvQ+aIVFTW3uHp8ih7NDK6+2svcH0a6KarCcAKvecAq2BixBOp0NqPpEhW3P2Qu2CGrRJSFwz6lB9/rPJgaoGjs4zlvU5u/qbKq3FPfTboJCztwXhVZYYfUG3hwiVQRU73MkvwdB+/1k0gmdNO1F7X23BI1TBfwwTYzk0D8hgMREdcgcpKua5jmr2udowfxtCy1G35QiGQP215kFPDWwOLwDSaDKF7vr0jYpwcfoQD0umE+3rSZWcqnxQIQW9nEXG/HEw1DQxb/DV4xNjeRoKoCYZkktaGJczdZyG/V76od/jebZmRy5a6KP+qJVthWoiSMqm/5x97LANIKOcvL0trrhzKa8ai1hJnWVXBTBsFWCJTs6398uGcPseV+ytE7Ld8UpCASPpag5M2jY4mlRJQrKwp0rUdTVP5lC9+rfrBwe/VWE0EVNIudnrLJbyMNyI4HRW0uVzaifpQImqKMUrn5//FHWmCVQyK2J4Lm68RzhhODuStHAY9wMgVuUExpodpQWZnEMIp5D/FDa2tkTSEzXqmIuJV6+z54N1Qze4wBVlskGGgulI+pyiSXiW1Z4tUvGSEpYOB7w0POpa55fBgAuXsm5XMs3Jw6erUOYKdL3+x4lol0walDY6chJIN+K4wUDo2K8x55Kybk7bJvpFxkfNXLLOaMcDCtdfkcuX1tge3COrVZoSAY1uhkj2cPtWRsmAuDVcD3gARk55GMn9TxMjvW/Zebhqg4MwrJRgIDAL/L6mTzykQAnXJ+lGqcViPZzBmskM8P1QwD+zlLaaR2uIqYG6kO8I0owiU19wjL/NONk5NDQa1Ml8tLReTWykfu1vEL+usJMgZs9WcWQY6Yur7X3t/WI8r4Ps4OLmMLwJhAfCleptRUGkIOIBoumit/NE3vFdMNDW2KD/x4irRSu9yIZ26xlq+nxhWziF5WQnVsq9ccc68gXNLME0/fc0dzNIDVu93NY4Xp78JdkFomAZ6XjrUtFYixiPwyyybdYCBPMXDEC1XKZpiFzGv8Hi7+MM6IZ5gtXXINIXoucz6sMn3nKUTuD6NngoVAOr2QjUFBTmZ3aBTihHA/jrbVcsJoi1RU1+nES2pYKaHC7dJ5oFlrD9sHoMs9N7yS9AW5pXzvSsyvk+LtSOki+NYkMwhOgnJqAyj30nZDccyUEYr5UvGG3Z+JCDO87HU+KCvuqxaGkC5Q+uyHdSLfO6GFRGFdEckdjgBUTHwMdprgPAs2ixgV5h8Y+sG1kzgsE31UQazWyePe73JXyoTwz/lrvtnnwiXujxKX1jEeAccpa8aQQoarQOyDowZSwM9UApGz56CrqyOIGx74MTi2Kas0i+1IhBoXDzL6fFL+OK+5nrHzc1bId6hBFSfioKEDk3QJvn0ZDzZByWs9/NkmBrihyJ6pe8qo97pasRbsaD1wHKH3/dx2xQ3zAP9uPY21gmZliDxj2P8na5tiVlpbmmkVnneEXsqPxJirbirVPK+Rn9+YImWdKTXiZoklH9BrzOMX5cz3UyUEbQTmlS8frOTCYd8HjoKx+y0PxpKmlaC48De9hmp0soAirKYwOZ2ynSljmdNx06RHr5jfB5NDLMQHN7AejEIhwdO5KRn4hTR6vlDGZUbBswdOdKjk4GlVoZTlsUoBU7Lq12HELTY68vsK/oxCoi5mDYgZ2SpHDC39zaq3nEUKHxainLjwhjM7WVqydpc+KrVoJZGXDkMOtXViabgnCqt+UvGEpt3g+qmYMWCtqXRPm1BhtlSB9H+jJdcOQs35Q2TEjtXB7ETf66roi/TMaR4NwCLihVADwK5K5tB+u6erBpUVhBbZUV9SnZSofYADMvXYurItDr5LY7j5oSdMxIeQC82Y+19LFwxxoHf3xcQF2bi7slAtIP41RzH3TFTrZlnmY6c8Dvy5WRYT6Gpf6iMS8AhogFnuP6fOCQJHn5oJaa7icATQ4170n286RoLjEP7yTblcEraN4wnN7L90h9r7C87cZOpTSSYf5YYA8A3JR+KT6M/xWibaedmi63yE46trUIZCSrf5M7JgVrvUzVlie6CN8AKKxmXSTUQmzj55qRbf1R8VaRtKTEtW9N2+mk7sAq8p2bw4VW4VpHGKfnHtT/s5Oj+RPcLz4YCyayTtOtFGAC1Q1+vfCseBd3tNVS1mj+m+Au0EAsT8sduoUp0kNmZC3nLclXjJQxqwVf/29YH4YPz2wI5WdLETyLOFjwFZmQlO0YgCHMkyiXHFrQU6qahNwUCV7rdcspQUlTF5e0ewO8Zf6TyWUnzDMSSbSWgUHFVztmWny953qyJDAPbsYHJSOL8YeiUBPKKs18Dufkrz+XVmIrGj8Pa5P95xa54rV965hg+7fSbX9dKkvnJlzTXpRbjfiLLvwtUQpx6xfEKaYtcMANhNb3klCwtFxqPM3cK6Qeo9bOXrrrvJYdbmqF2qj5XChhEV88DoVDK/5rBmb6/BQ3YVkeRYFQ0gIGt1L7ZwAPZp6btzE8UUg4QS2jqVm+0aWiztwVNV1la8LXfzMuHGdNe3weV0PRra6UvIX1RWtjQibbvDz3wGLI/h5b2+sHGpOT4NGOwRMTHIQl68OJZhjTyIkHdNLJpZE5uiV9Pf3Y7oWZzdJb7lTEyMnUpM1IesKy0CLSmcloSWZfyKUNb8S7Oqwgd20IeYgLYymcCwtweo0NB7JtsJFqzKpGDKcrpRKxXlgmm0tPDnLhzstG0NgBzCCeYrfgnZOmA26HYrfegEF+CTU4+04m2CjTgJtS9mJf9isaC79IGfCQN/g9atnnINuYnmTh22CeAqfdY44LAprClwJN1iiCn2CyKiLc2Jh4WQh762Uc5laVyZT4wLKGsUamwAjBitgkXD9HvXLcMgVf9QZeeGFVza4jwhh/wQM8y1BF0b8SCkAZdfR1Fj8k8yjN0OEcOhhLz6RFiF+pqDFuxge5kn0DxvtsPqkY+u0CJHjFMtkiEAdf/3lUcOX+yZgg8/oF6GFQIifGxxBjvM3dF2xbJ/80wRReTcUbESArFncM48bsQoaspRZZdH1egcOkKz/o6HH6dSM43vLSft2P5eAd9SMYHZ4LxN6OYOikk30/7yFVWpOhfusSwtJdL0ZVflbgKprARttc/U1vG1EujZpk2md5tOW4fe9QMy/vq73AmBQJfEI+wqh5rIj1nDVJZ4LnAIIcOduMwLTJxcJcnaWQZ9Q//Wn8PdtA2ePW6MlsOQzAG9rY569kGLjIt6s7PKh7vZ0M4W450gdi2C5Vp7hBgsVxWPbHAkqZBMcwzuW8i3ZW2A7AXKixUyUiRygIpuDkkU0wYXV7X435dg5iFP4vPKZ08bfvQ2Ywq8o/o0VvQJ6gtJCvYjIz92W2jVgg4bo2iNiYONH7yXqsIksPWyQEcyVEz/z9yQnzbAOGftjUsBRA7KxOLroAHrfAIcexxDmtvG+xdhrOGBaX+deoWj3CHK6GGxKidWbPBTmoqBPsALenfyZUB9c1GC0LgubsRCDp1hIV26AdWprIDgD1gDjogsJSJzbgnWsN60AraLcIalKoKZKzAewjcsQ4asq/l0FuLrCMOt/Qs1xYWlC9IKM7pl2mgcOcFMSxVIZkxclbTTKg18eNKA9RHrY6xhcE8kXtzByEAcFpTh4tkvfl39aDTsOExgBZk/diVijMa1mMYSrdG+t+yVd2dhgxMNbSeOIaDtYA8NystN+kp4EVJyOVRWiy+3MBysVu6bE4ePR358sK7iVMdMp3eLTnusMGkOsGiXojWj+Xa8HNFssF5pvW6wymjtqz9IB8hCCrYq/HFpjsW1rscD74Zgak6h9J7h/wHlzXcwJV+LAVtX0JHGCcjKu/J+WEvJqJtfyXfkB0MhMTYgxUULONfxHT/3ibDKRoUg/D5BzSSjplU61ZvYGPuXQP7xfl57De1+/8tXSjB4O1rBtIaNhbF/k9Xh/DagPNJg4/sPRZrPumgN2sykbeTioKv2yj6sRTFN4QOJVV0UNBixc21Hph6zVQLvERpdMW6n1D+vDYGxCPPuQTa6XZpwegMQuSDOBB5TstqNjvLSpBVlxCRWTkTHBPIh8ylOo6v2dmybtHZcAobHaEQMJNdb1qPipfVe8hYzk3a0t8ALr1wOLEJyEUFSSXk5jVIu0vnbJg6Azb59h9SMIS6Ye8ke0sY950Y+/cJmbSe/Pz6vQFoRE4ofWzZvrxS1M3iD46V5NQyRTsQS5c5y3C6skkWifrhs6yYx2idYJXxMY3VaYrcCXDTmw8XqrKCM2zPojmn+In+Ff/V2woBHeZgqqJecG3r4J7CiPMusXx4ZB2o/EVivpaictRcu2eKOvcEGMZAhNP6ghtKjLRm57Ni7uZr0ImqmwOvU1z3voJY52wafrF+GOyzOktx0VgJjtATqqyF0ANX2z2iMZIJmTawsBOdRpQXjdziFAeOnlpJzhDchYdlT+o1CLk6eaWPRc3UnqfvSvjS1pijTOFhEk9gSEGD6/TbYInabW72mqgy+TZLjbnAM3Bp66Fllod+7Aqxd4PwKSzX9VxvrFDgRFHGEclv1kcJEG5WBYgF+ZVJhZwt80Bma0Mh7lCE/dX1HDzHP5im6TbuZP97W18Q3QbzN3P8vcFUQN5SeDUuwe9vZeukYi/va/3NszEcJs/uf/rGpD0KoyyErqS/AzkV2wGSFD6oQIBBzLPqtKtia0Yg4P6pR+csl9xt/s6Vg3vpl+Igp3ODSGgH+jG8a7M29aWGkNvrpdSia2iFd6VXXv8Ugj3ecyz6VDczq0d4hSoHCIEki4ekkCQhwLFYn5cmxjqIrllZSYz1lJjyKxkunJjVvD/UfwIEyHNeBIATVfdtH4LNR1yDaP8eh1ASja5Uh1ak+crmxdoZP0H+R6aGzXnsts+3q5oPYkI1FmAixR1nkvaDgqNghfXdzRqAMVsCc+d4xvHBqfCPImYpzIx1xR4qtnzFVL+xV/ZRG2utYH4A619GwIKQnLJviuBAD6gACbwfca1QXSSKgTzTIE3rN02uQ5ZcVP1xoFcp0qvn981OGv75S5picT3Yz38PyMQApcKFcFvehKu8eG3ova6g4epaj0sSInWYdPUqnSP9LqS8Hhme/d6oTbtF7fla9cfPEM7ovf+p5NS6b7tHaCqt3DS2M/20JsslRRncrNjyRB3v/Bva6iX+JTmZk2ttOviPjmz4dZ5KY6qNTriqSJIf3U0r6LSf/vyh7KxE/o1NOULxvF4OpVuN0/c6QI3G1piCZ0lg9xJqJoI5pNjAvBUwgZEBTtIcqvI61MXd23MzgRq/ean5iUkt+c3aAiEaMYyP85J5kyyLBOLJF2rJ+x41cF8aKx8kk5LrTk/S1YpvdwxxrTWRbgrYfJ4e9hLOJixRFKQYMjbfUd3q0sNvuyBWdj3EP2kZWT2ePIbYp/fblG63GU+6isL9ACJGHKo/wsyvLIw/SICLAVDkSLf0WlFVjZf9dmmp3S3gMaxSCSJR5tSNVMzguGfQkN9WayqeNG0aXHFYfo9QjemnAcPTfaQC2RTGO34umaZpHi+VXzTWxlkZJRXg1NioSsmp56C9Bm9f9sNpJa/F3I1wBP8LmVe07uLCsuG4YS6OWQntLNEh3lAQk4qJaEkHIkABhGro3gCnxlY3MAdEU/uatNwoJ3OGHV49Vkr/lghVCYFEAaQtMEdXFu+MdLriRpCf7xtpIM/FO2FR99GsdDLCA0/9d/sTACpfBy8q5IAE0lof+HFQW1Jo3WbIORwkgUQAEswtzMFNcweHB/6uSg58WhpmSs179wlpEAAHAfUl+mh5AunSvStoLAf7tpOHBo0Sfp4yshLOvXOaE0vy9fYfLK47PENnx/jcdKXhc/fgD3Xs2ZSpMZUc+Zwh//OqFdvbE5c8fZmL5IPBJpIfXONXpCEshwxI4NdJPr/1bBD6Z0meZBzKV2kF/na7yenKceZjAhq1hTS2LWu9qyZzwDnRGu3UT5l03uxT1zfAyE/cA3+cY1aWNTQHAhxfgTbKmBHkDachZ3zpJpxTG78FjBRCVE1POVDFtz28SmWC0z6M8aMDKdRFL+e7RMCIHASVmIBkPtW0nFURAdEi8FYcfn6p8GIuUnYtjhOgH3E/Cbo4a+1ebSMKt1oYIm2dDYWfDYINqbwnwohEG7aMlw8UUKBGfCJM5/SB5fh6zvGCe9hSgut6irgnHrMwcHnwUUHpv30vV0Pamv6WbJVhWWftgbMW7mfcJ54CYFDpUO2UHr41s3eQE+xD0U9F5vy+rqNDUvdT6azgiwzCM+/JOjuK4a2uGzGD/Dv3BZss3XN7ksPCjTdmLvzJPP/+enVHFGMC1pkd0FBNYIFLeEMmU7t1BRHjkbcmFArJEE4Ys6JQDwGbMA6xcFmp1yxgfdkJcw0USPSotjyrZgM46qpscVgNpZ97iD0eYLzSvkIk34Ju/Rd2jBF1tryR+lIeDHvlfFxvGZ95L4vFADRnPSp/nqHzq8NSb2w+1rJ/kTt64l/IJyb/vA1mWTJVYkr3V2p89fq3ofafykTkcxB1HwsVzP/++BSU4vIvYOURRltLgDK4UGSTWq34ygPG22pUPkXcQqQHaVMLpIyHuugEpDXZTUf4kThHd+A+HjOzUi7R9Q7T9ONhNwvpdqKilqX94NgN2HW7CLGdHIKut4e3FKdf7aX8dwAbHnZ+zBvNqn30aHOsURZS8+9uUrRpu9ruFRL0qxXuOMkkymuAeFI5eFHLadxBirFgPqF/bGeV3gfbv5A4XG+46pzyMZUzRMvme0qA4E7FkVlayKRPGj67cGT9iWIAPmwGlfB4hH/MOln6vxrd0KVlkyvnr+DC/JBfgTx2/rsdrL7Y4v+erpJ7V2Ph3OwSrobo00IDDJscUPF14+eY2AY05VMdPJ3+GcTWOjiyjIbe8GApbhjYHdj19+/OetBI+KbgHjoXtllVHSuKlHA4YA53oiZw+MRdZi6eU75csL1xH4++yHgInRFcXss+Eh5SWqL8Y4aGEPbjkgBbu9yBkbIfTjAk2/qgwSKy6ffh01ZfCpbjK+LURK6sB8/Jqhq6POGndh+kRouuwg3bHGf7x8wD2zfK0Xu7vtM57hAIz0S7Zai+9Ul6gMiFS427XCT3NQFetykLzjvhGrjtDH2vCpgCP4VptQ9cAcr5JrSG/SAf40aJ0OnB+UUbhD2xV7LAALV+rkF0vJtcUvKU8I7/8Bu5vqmeMpCOAb/xA+5OhZVfLGXxJ3dSo14D7C6Q4xYtrawE5Ah2OxWQrZl8u4rI0VBtCAw7awjkPuhgWBmY1gc5SSXwxRsX+l2zgGI5zZiYxmvfymCqFEwZOwa3yCRrCU4Hnext04o6XvrL7LT85mZshgwcjVoTAsWSDHDQOA9D12GPpk58umIge0sZ/yV6t47W2N3cSuvMLtAy7SXP8wDvARNNKqn0MTwz95s4c7DNYuJ/S53IbmjYVRLYMCGvMKJ04WsFY4DuvIj508eDgr9N5uNJjRx+F5ADA+VgCtYNpgog3MAtpAUhUWVJGEiAkr7IUPsqsK6RvTP5BucY2JEaLtZW0sPd5my0EE4TEzO1aRh7MYIcFEUhXhu41iyW1EGhtezuih5nNxydKzEf8tKLbg37CHUAPfzFXudXRkhJE4DIwkd3paruYndLzk8wcSaqTuXIiyzIuVyvDoTyUfo7fqbYOdfxNod4nygORdrqgaPCdx5k5E+QuKKAghdXz+tgbqb3PExCmfT6Ijkn/LB8vP107i4BoTi9bXysOj7uBoSU1ZFXSYYDkPfknGHyO17WAkSMtEs85z6+43637qR83++ug7dNHHuB/SmITmH33bTfYfL9QoF87Fua/j+rxsnfAAMh9Sjlsex96Di89R3rlLVqEkwLZy72wcKxhu3/Q3eHjEQOTcH1ifiAiPui5BwK13bVBtWxyeFS01D/+N+un7FsFk6z45UdeqRcQYAj2yJOx31oZDYdKIXPigG5nzFHYVD72FaOcHkguoaDNTOaXVq6CpqQ/pCbKETf57/6OiLlcd0R9ZBGgD1q/x7LlgYehrNRwIuwDksmvTdE6d0z8FtLM1tpOIEXd5+ITU2tyti/MDHOgsYnbtCdMLmu/y7RyokogfRLTwHBpKfO7/mmaZcESKMVloM6NvbS4sc8bntM0IfgQj6BpI09WArwUs6/Rmf1fXKVvfJEo9FigdF419Aml3wJRCm1+lwZXe9vqis2aUN2W1LHzrL+vaQOeSIBlgO6h/w9IPMYNyJsRg0AgOlNL0497uoFyYpdEjRuTJAIjuOM33TYEmRJGGUSz7nj+IkD7jvQ7XoqnbNDqrYkFfmgKeCkls1if2erXdzn0JsAYO6vTtMAGXMZ/KsXGVWPmNirlWB9kqjRKmn1kFac88idnWeN2WZQDSZTDw</t>
  </si>
  <si>
    <t>/IEs8l6bgDYrtthT5F0oiJcKjV4AfQ7daPDNlwI7+dRg22WML2oOv8ttcHfqjOMEwK8frv8RsJesNSGpaZC7bI6JcOtvBxc535S+fGFWG/C3UwSumEXdZm1BZaXLITAh3IsVJkdZ+ZfjmOGjI47S8qTozFksmjuQHKJxVostbenD6ruPubSI7hlddd9KWMyhwjUJSZxVVYLQ8B5IgPL2KVJei6DAcFJdaLoxIfogoEOXMu5sXbwjvePi0LOe/+54l2LXSze2bQuuGLz6O+WT5XiozVof2kApmXdHmXg/zWl4u7pbCrj0rX6kjoY+sVS/Hwzq1zU3ShWM96C+vFaDFltYHYbj2+0qMkTuukNeIX8QjJGctTNCImOVy7RiVTUCLtl+F4rkH3OeaiuyNsUGTtOTghjzuVQKwGtLKoyDQ8GuI6m7JSP5f+MhonfX/mkAc1iIkJEmze62u+7mvAaVH/T6cCnBxWSQMy2q0PQ7mEVVBI2krnBMy/mFL1A9E+PaFuNRNUyJplxbckexXH0Vb/jMcglsRxRomUqu4UAPlOLSxweM6iS2EnwDlas4JGg8XtX6mCFIdFpCZfXNBgXvXlS2lXrf4GlaG+79KCJD8MMJwEaGl/5wltNFNwjxhLj1rNWWxCbHp271GB4nVp2nOuS4a3PmnHVe9vsgcdSR9pK1s7Q3DKLCid50JN29+c5DPHXMK+7zMxNJC1YldaUF5/Rl1jFeAH5JMlb3InFHQv094MN1N4up0zRbjslMkGt1fnp+N9iDLGy+ToPs11qMZbJOcDDuKt96gLArUziGuHzJateU0IzKMq+bucZzcNsL62MP9gtgSdhtvE4wDw9Zuln6yEFUV2viWW/QpyvqVRss5pXeDYaio8EQgVWsyZZiP/vw4sy38YokkLWCFQd2yrNdd8jKZB2FnhwLGNXjq8DgW/F1MTnX0DqHXbgb51043YyOFhpyRO7T7AVVkyc8ISFXuZHbKYNF4EkBoS8ze+4CagMukeVaZZDBRTXffp1QgyNVz9PS8/mz1ULg7+9bMM+LbZMgtp2XJftyKmH2gUrUNe+q8BbFUTfgQDyrXWtAZY040sgKNPkAgkWdyFx6mfV9cfTnRPkJCAOoy3HyDbVgYYi6DlyKbRBvbs/hrxN5g9QgFx6/2DFeq38ch4ax98JIui8zwVnaHqs6nnnb3S+qAM4W7jXsYMfpaC/0N0dumqh73boY7XNSfyv1Vvk9wzYOHnjs0u1NkZkhXjkYN557f3UJNHoYxDp2z2y8Qs+H9VLnWnSOvyCOwqhi3o6lsd6W4z4ruhzR5VzDX54VWjTaul/O/uTLsagTzqTk9LfHdt6MqhDKmWShs3CqI5LzOVZXGyyt0vR4sRoUXhygWFLs3GXRCM2s6kd/1mDRm/CG8dEf2hfttGNpnpYZmh0JTqeFLIgAv5pdAFutsHspLdS7u00s4iFOugyJ19nwPcxm0UQOqLwkSWVMxnfAGXojPGDF2aoft7v3ClcFhDQs+BqUa8tTjf6djsqGT6xo9/ooynPqaHwk3nQW3feY+3yGka5cdNxp6mbyaSKkpVGe3g0aqzV1xS6vY/0mNitMVKL2iL+D9PTRipxp1tOwMVQUhPENzyi2+XTr61bBjF2lL2sH3zGF7776PKrc1LhqEVNxbpUL3z04mXudDCTM0oa+ocKmqKV/qTEQQG34R1k5S7mtpjnHlyfXLwfmsp3D/epXJ02ty7lIvMPUKyfLvZoa+3/upYYHHjBEhxL57VDACUWohrRYTzVHWkGTbNN0R8dN92DVhUrSyWHtWc/3eTM+Z2r/HcnzcYxfwD+kMUU4+R8Kc1yk/zgyY0B8raP7rlEY1F9cnwg4f4JnfPTrH/MTk4g557JDzDdkp/91W29rCabv3QrAYS0UvREtj+sWJF9n0IGQ7KJxI1wULDxHZY2xhoixN1DXxCfGkbwPplIuyqIMu3KVvF4VE4FQbslLTBc4OKu8YiBJfzr11xLTeJgGrR0Nu2N5r9I1lfROh1h3DRJ8N73TnqiIJVZMI68W+tVv/Cdvu27FCpVXF63PGyIFORiePnmiCJMUuEptIYgeZJECVcs2m2OnI2ksH0gVE85TCZPY+7IOiE45KyHo8w0WyPNTV8uID59UNjUKbthUnyUMbq/mX4m7kGNR7XR9FGD9K+xb3u/l64iCtBSRy3/acT1wTsUICeW7Hko9tC547RhWfGqumpZORC6JY37oeEkzii9Y+nj0Zw1wJzpzAOluO2HY1hjvdaP8BS6GcNE1lvFl+77tYX8R6H7QzJ/HqbUH746wjo8YHAhwdzhiaWXhpW6IAzUubSc8l4MV+bEgpXvIJNq2U6vysfGXEviLbugEpjfH49nUt1VEHbZtm5LMD3KwVW5CM3rDsOjQYTQ8y5MO8K54Rj4Mii9onmI4Z3HFKhfrboJYfZ+7Gr5jqzlgvHa4VcLRBhnv9rv34+BI7CtGCFo8pTduISrRqSpFYDvIhcMYz/Ef98+lJ+8vnkBXGPntWaa6pihoifC9CMO+hNytISVvMym4gSPCIspp8riJ1KJJOagb6AKLaRencrU0GMDxoQ2eVJdDX9IF8ocKU9Yi9jpij6wzI58CAsr+40TE4yhq0GHlyvTly8Fh5YdPQE0xxkj+6P89EJndJsG8lWeQiCIChsqRYIbl5RaIBW0XVQ4wDHHfBujTIoQtOMgKKnTc/9/k2050nkAR+faOmP5Lz4EdcLz2gwexzGn/y0q+YQdm0PRE8wYH2hlqAFgq5zfYyNx0DrST3qB0AsDW/QfrRoB2Mf6WWKsHRjW9AAx9AQNv/gVWzT+2v40XFHlaXO45CzctaBfn479Qz/ecF02N0RCtt/GA8uqSxGqKpv1pOHJKFqr3nCrFn/L0Jd/Ef3iweSmk3o60m689wSlEc8b1gDYfFklHzlb3scBSYLU5N0Y5ce90p4igoJZIRTmEWIn5QtI7Zk+cU+u5yNXluW51CMUfIYpRY/u1g9y7I5ahs6qNkA+jieNbgpX0k8pX0IE61OTeqAye6q4Q3S8X1X6c5Xv82Mi7E+/eNSruV5Vy6wM3k3PocbuLX6cyLY974vvKK1VZ4pTjNJaJNcbEEOocggLhhfthT0W+HJQpbNXuSRVwPA/iLTYQflpSEFPfWXugI1pWFJIkUhfABkV8oV/Cnyd9I4DZRiMar3wRoZM5xbdpjOC0JLmRgmQaGjGpZvpn41e2AtqLzA7hBkt9sKsQ8fUcvPxHK8Q95dN68dNfsZEhqj2MjyeRpAbYG4DwhKO4ny56mb+FYgd+V0jSXqTkw2nex6cDHCij0JSLYsYuEZPc5QCXC/Zk/XOT0jHgw1EanTHt4ritSbmzTcfRXnneB4Qe1olTwMWut9SH0LpAbry7hFS5sIRjJ+Zp5mww1aRbCqjG5Mh1QfxM2z/00tTl2LbhDKBr4UXILNPskiFkwOc+XvTlTNrUF/8k/zTl41xD6YLNncIg6FaYI562+ME3QBDMkcnyZ9dsM916FcFhBcCPzHeEBMEqHnUiDMOVtHgbynugaxdMHR1JbfmeRg0TZVZFdYHzvvEGptmWTqMMFhHk1QdAvfNj4mLVjPBsdJyKYwiskis9h569BcKsZPUpAS6Ifq8+vIK+ua255Ha52B70bmhtdFahaDMDzsDFSO4wowjK87LA2JP7VocEFUwV4/X+BNuPkl3MOK9Dqz4YfS4AQeRcgXYd3WUzkm2ExQ9nhSzwyxD9HYtzOzyHjs7nOXgXqNazW2QFB8kv9LPXOvwNBF4IrmBmg3m10x3aVDbHWlRD/ccjzNiUbEz6CMcqrNUTZ0zDSaZ/wAceOocLBknnmJTXjVAnThqHUsxTUl9oHHVMVBfX0GzA+p0TCDKvP9z6I3Fks4Eus+0mmfLekTPDNhKDkrmczeCTAZce3Bn8iZ06bKJ73DEKIGMuQTWNJHrvh+Y7xzaVmenL/0KefPOgSBqSqlYPC8+AZGCGDdvQNNHEWzGwv6l+Jcg4s3cL4A/wfuF1QY7SkkUl61XwwLMzfzpNW7JcoyMwgCwl8G/hXHXtlviKJm1WW31nXpcLEoNqUuew2qM/ukjWI7FDEBpRN7OFXJ/ieKv9iuiTR9lTsbF4APT10QHvBHJ87GJjlp0PJDwD1Tqz0ZMC6gDjwOTXEoSaTDfBfjq+Tm2L+tySZjtyB1PByn/rJeMJyfmuwEPiHtTOlcvZqoCazQs/v1F3sXJOj92+S9I39zO9o4y+ukEE+4Y4O3+BMoJ9kpJ3OWkC5IFeasHic43lhKQzHbYHHFueafT4hJLQe80ac7ka5iXq9AKqKHVXfqNcNofmd6WqBbmCmjzpcgrdXs8TrOAdqwC5j5jEIWmulG8yCzO/25rSd60OCnr85cYx/bz4NddoILIBne26yknyBXw3KsVJ2iOf69iMCWDROPDY4eTBB1+G9PPbzcuhTkmepuRBOx9RLK8V5qfQvoXC9mdZezWHgcFeWJNf1txD8PMkX9YA09I6u+1R/+hwXrUGnBaBDvP00mMQQ7UuaZ9FADtIVb6ogRYTaC1k+ZqKNRbzRjiMn+nPtNlNTY5kWHJiHjZCl4huho9WifiR56S8XCxSRgC5mZSkwlvQIVlnhNsZSimzhk+cnFWebFfwGrQCe1Xk91av2ZX5d7gwnhTKyCGJ5vlxodUld3jkI6uSWRPszp6F04Z5//YFUVCB7Ii3tDneZJ27Cru5RN9ZEPeY2zCqm9lxM5+eAcq+L/KpUnSNDjs/9EfxFF3NKfkixlKeD6V05MR6YBcWUb+9wCkrg1I99JJgs5IbHxxEPzpFFMqtTjISuh4A2lUvKwoIJmpemK2cHFC8+Rcpt/j0Ncb6QNOMId005TkxrX6poXiyF3sFX2L+YS9R3AK/R6X4S0UtOb63KZtU1qYq/jEbiK9vSBQ24nsvb2Z0vg+4GuuCi4B7zhcHW24YfFLPrqKouQq8i3LtxMg28kOrbLh13BoGb70PGPHVRBJeMVi9B1dNCHFxXxOdHnMlCnNOdMe+/W4SHMG1VhhbGKSatstbfqeSrN1dJJwW5NFrazfxwnmNYKDi6Ddlcpslv4Q6ekEL8EFXHcsXN3uj1f7e7bOGtRfXvuQpuP0Kv8y+iftAZFFlEGGSlxoEUU8Z2TsTzjQ3dn4/p0N7HrU4Cixgf2WYVfyCmA8cNE/6PYfFqqHmPqSfddfsBEylLK3w6BwUOgUDYTScRnBuPpZPtCrztCJaQOVn36IqYUKUvnFCdk+JztGvQnyckp6EeyNSERpT/nT8TRJMM83bXIm+bKIqvLB5PxXbSox5QGbtI8l32cCwrdnOEj9VqISZyF0HHjKoK6lynDWHKxnkJ6wWg45a9dcHrGRMmAzOvuEE79pqgZ/okWtxGefYVqMicLoudXPn/Nj+fafmXNOCAPhQIWME5Aqq9TiKKQpb8zHZW2RZMrla4n+k0IU6e0u5vcnM+Ss9sIinUkw8uTf4tGRV33sZi9EyaYaDA1IjjgB0VmKKkqOGIF5l9SCqKyL+OcuzJNLgCLGJN+ghJLeyABnkdNqaHOzlyGIR4ybiCVprYkxuw5u2L4QwKTQu0/8X4M2dPN3iI/2Hqqouevo597eNv8BD1cEWVUzTGRHZC1J4zkLG+2e+7UogLMSKIt4GnRwD0r4Y5hVVmBBJI6je7+2/wwPUvHhlTzFnjkM//6pVmDwgw0r0iFbGBGgjD8BWsTurAK3QcFWeFtgMosAvkH0p0s44/Rn0iCMgyIxUYOKGMsJQDlumwc9F92bw26IAvDDJyM2COA/XhjA+CBedS2wGwl/utdEe4zaHHjpx15pC6x+FZqEQI0NjRsh7ugpJvV3TAuEy5MNkkKMZbWjiV3z7d3VP1gOxBmfNKJ87pg0uTn+Xf/JM3Fog9MzoTtmPeu1uGnzcY8B+wzNGuEuteM/+ybx+ApCmdEbCmUHg4YhiVZE1rAJsQ9/Q3PemYTtubDyIsh6iFylWKwTpaBxUqVbMGc7VdyFOSATjLI1+oqJTV95EYOeIBBKCIW8PrsDWjCgnV4fYT/NYxcU+VPnjaGZeo/roZhzvHLv+ocAWeCa/P0K4+WNu/rVRVQuusuq+l24ls1AePbGSLJj6kcGHv5m0tqA1aV3KM7ys1g998uO4AW0e/10lkay7qCEqzgWSa9i38KYzHwPOLfb8ytESMAZt1oxl8eDR94qZPqV9Hm8CaWbEyqWb7Do2D32T0dLfsgz2bWebgEX1d+R8w4JEwWuJG+ksCwwTEz7M8Zb7cKHj98HwtN0gtVpoxJ0ZIwI2jTJ9y8QRJz57/8RiurBIRCy8KVUadUnuXpCeBr8CABsIBWi9pMlPCDeb0lFBsoncNKB5b1Md1O8A4poXgMMY37HQiMdAhsQmAOY6tqKU+uKA+yIUgaK70yGY8nSfFdhpVdQYb9/OENBkRzDE7+GMn6vaGNzR6TAMiXqu4B7IW3PVQ+B7LpUI7ivf7iwrHPtlJQmZPk0QTHtJT5eER0nGTM5VmgXXv4sRMB052Mz6Nf1FRwjAyoGUI7HINU0+CLv5LsfYrns3Q1nBhXmGdBiSfRheLaC+KnLTYga44kJ3iIRgvJGTPJNFlMZVBRaGVQl1868NRRh5TTVK19D+3Lf0SzMW2tssnzhyc8f3g6c9TJehedXw95/VADkTyhsPYXeqKkzXOUq7+3HL0fcOeEKOCnjCmILztPiAvYb+nySmJJA1+7D3atzTAyGXxrlpimBySRf7LXGW+GeAaUUBpIgIxHHEcnYHMcWdoqUSDQjryNY3ggZm8+euvUKgTybyn1M6ggTFpVjrhf+V4srwdukN+vKEOk5eTX+eFzIuBHaopdGpHaFMLlVZ3aWoX2Gx1PD4TqIs43c793EqLaUj/bCylxUD4s7lXF5Vwyxn6eagvzksZjXXP7SjijQDk8KIRefv0XZghcjbN1flwBOjhYIvWI8DFWXKQEuuiQDy8JKT2nv5a4BSjA53myVMTmEuOehP4XAaS67JcL4FClnf8b4DZtluhyP2XdTNFjhzNYYfg194gyQONCnkqbW7VdDABMr+byyErUwmBOdNCK9IUiSTF+hzTuL3dy8Mh6Fq5i8FjDjMwOe10pxNgHPw/puT3AUZHwMQJXgDPX/r1ucuMaJrlo4nLF7nWQINaeFeOZxrmou7AY1WbCKZmGUobqKAhCWbJrBWlCmOE97c6uEpqQ9rWsygsZeABENCbjwoIktqsXHHnPSCtr0IDCypQa3KHRjkun+AJdWFyGhfLsBS68h/jzHOTiv5rRYg0lRzxyBXBQuFaHMlICy2RBofPbOaoCGydwIvpnz1AHfJWvFOU/gSAd1tkeiduaSbepgpvAGMzzhgvqLRNXqoh++vzdRNdImfY1PlGIWxNTx42RRARP59ci2pwVIjRrwliyYxIzYEwkQI21bEI8AmKwuGppeYeufGc19kpfD4+AjYfXdHUm8pBR51g8heXTo5MhTJt+d3sGuM5/Dc2QchFdzy0u6w5SOxI2VOwfLVZ3pSo2oGLtBdmFNYQuijlx7g5+KQZhYwSFJXxYY+toA96i2NpUxp56HQjxek++pqflkwrpU1tmn3Z0Ms86cXWRJetPn2LoqzNBlKzd9dKuwTSJYwROqoqmMuEY7snICRU/vyE4ha1Db9m6SO+e6wRCOxw9fNqpIbyVVVA2S1UpujjF7kmINr4K07aFbQDngdHWGdw79lHqMxIx0jzElmE/l0H1A5E10g8pMQ9eT5cmcMaiA9Shb/4TnWtf1lrTSmfBYcL77R1dB9/3eDz9lAq7lEdgHCN3CgXN6yfZdKpSGmWQjb8j2zYW2yIiFoAfzYygFt7m5gAI6f+PhIJXd0zkf3ONARnrd2RvCwOJJuh3SS36/T78iTPie/jIGvJ3DK70KzzA2BTvqxQ+fIePYxFfAPwMvyoZLi3HsILGB3XlMW5+mvV9kL1qsLjZV6/KN3Fg9gQQk2HCAJldDH5zPFBSACZzPBDG321k1prcC4Az8yYjEB998fPIYhVdj57j5l4iXui1YsrQki0pvegks/fr9dYmDFg0ONWHNJ4QpGil5SZ5suNBY8ZvknB97c51OJmc2YEUu6QumeSW/GnAxUhZUp766nBp/0Ii+gQC8nzk9M3SY6/bRG242Li3Nxqgi6mvI/7DRUiRyy1LAl4gcMXtRShbx/hAVPqlF/kgBy0JSHV2TmxdKsWY84JUS7Fv7UC5YF5GdyMqVuVZ9Mq2N3SYiQCQvXGQnT9BkPsxLr8dyfkAYkeT8bDogCOPardtjnLqc+f6ezvu3rnKFeEKdp9CsiicGSIzpzc5Vx5EYV0fwtK9UBjZki06p8l/wdnHEa5pQ9IK6IXLNb6yXhmEq3dRwARX97ErWaQfEkHsoOPhuuDWXWZa3mtwu9+xjd6+a+osyIaApyYymA1pKidJ4+xpzxG0YZs7+uEth64h0iv8vTK9o6cnvCg7WHRy6yA/IaMCsFi7WXkXpzGAswk90uQkIRd/mF7hheX9aicP2etT37n2S5NQPRjBA3zn5XJ9/l4tY6w1LpO8O+tVqRtcCmF3IX80zVecy19pQlWvAh2xq42qtDT11HN7qZBtkGOx8Lig+VKxHIfD5M4bRmoFYj37IFSbOe44eFt4H7HBmLzeezRRUsxJc9zGPtshunoT9NtSDGNAkTx7M3zR4ZnvIt7xBzNCUvqVoESkFBPmmKGOlWvlWPhMLducXmwsR0UeYzRuP8717TQYYOXNThvZu+FVt7HrSrmxp9SHN/N76jeU36NKtoSMV4mU4dQZ40zOOhOBw89TeDfVuvXFpo722q8NRoyQktJ0DAzT/azrJET5u3KXTaX4W7Ahbcf5sIjAiPPSWSNJnnPFskJE3QNQgtEoHFZi3ESDcfT/gczfCpVg7jyJMzrue50SuaGZOC6LYSatNxvBL0Da0tRMO7Gc3yVYlvWx0IyUV3IqnwNC4SIYoUgX7825C3ns1eenWeusTnq2sOtrgS7tizkdsr3E41t7IdmMc0WW4CUye5VFTNlag/HgMqxelirG56MfiYTcegYa/7xK1+aMKaGBqVgXWUZdrYddmbqqD4/J/LlCaPbtguAfUjbraLZePsY/OOOX82CCzRr3Z3xgbgZrjwGReNqwALEV2M3Vu/no7q3NTAFU6OmzAkhMMd2P9YVcIkGtgqdAwBMQsGCyqZzx2uK4mn6ZUP8p2cSPOpagtxdOa3ecaihF+oT9gVzdDe8ZLbUaPth8XaqPHZAoInPgKE47wP1GlZsbsghVuNvkhh8TpLYRziQQ6a0Ats7FJgzQu+JFSiBRaOHaTBv9wefJjL9evDFZO8grLwK8yxc5QYGn/oG769jrcOGu9xTc+nJKuF9qVVJjt0r9+AQvEQhtcWdfO2i2qPitDoLPKxXQwS+yjpps3bXR63WcaLaw46Ex1g7DjkgyOit3e9KdZVN7EgSchM4FKQr19uRq5UUa6I/JhwURs84LgHpah7zQDmTSyUKPyPaqS0R5ldrkkCk2kQfcbl3vsQ34WsMm5Oq/AuaIj9yrFwrN9xO9wNOM0XgeBrF7dhEFbOUxnpRGLjoaR3t1GjsNFXuU/T7de/AXwRuZvwn7F8ako6clSBQzwIpexIRotibmputAYGQBIUK6U7+fAv/2g6ED5k4yJ7JHCxhCOA6sFiGip2SbgyhhjrDm5SPvT83FvUAVSwbKfpTVqgHody4nK5c2RnQItizY1jSsNtTb47z70eCsCsRTXLAOB6kWKEabs+sr9xNGssURZ211BRC8lE1YaEz1hVbRuQATRJsYrFgC61WkRGhKj6ZCRwPGUJrRib8oCI3Zu+XAdvFmBb9uJuWPlAobrWDNXd0f9uGrQ3+IwP80zKNsBbBOHibCnoF7AahI1nQlEb5OJP1oNqPBVjeYMMt7r63kcAlrnmA9amM8gWb57SZIFF5Iherk5wk+oBheid9+s+bvfGeuMfirwNYpvXs77/2eYnJwwJWsHA53zdQL7EgpJpeD+lsTmI4etw2k9nFaAQG7sTt4Jzi+vzU24kEFT9UeVUMtIdoghq/PU83M59+TMtFVFmkUnrq4XP3bqhNO7XgyHcn/WiPvg1hqSRY4McGDB4eZA1hHeQiGjRy7owrOmX8BEdmFT+zlryqsojh+PRAUH7r4QipDsfZmtCrszGcY5m67MQePn7t9ALwS5E6OFBmfhJAD3MAVQlLO75sp8qmAzZHAsdpOsZOx8Ob2S52AlKjtX30z4FkZ8qfVteolCqVw6l3TqOvCWCMbocXIa6VnXtJ4DuJ8Wlwv+PBmgvRJSPc27XQwWxMZUMiuX5Rmqqol+lw8D0OQwzEBnNWg13cwgLpRFniZqvXGJt/MCGAQB1LoPqV0kwjUTOqcJ+yfqpa0uhyXJ3u74LRROqM+RrIiw/khmlujCS1ZAUM/PcJmVR2yMW0/MEAjdDvv66/voNjAURRbJf31rwV9pfGVmI7+96KtbHVgBeat36kT0/myToF0Sf0HOJmlB9F5PeDZS5q9aiSpytp8xJE99GJZQqqjREFvchT0xpMkwayoaK2MpsAQpE2G2CsJPznECcxj9iVXFl87UJRYHX9N+nM8XW3XvJXkjsB6cWy9ps8iarj0ska8SYuKCJs+9Z5yKkHfRDCI2FuC/hL5bUX/CljUZlyFSQGZ+Z5t8CtA5FOItJinbJw3uk2lmUZOu0EycFVLq8kKuMF2HfXUmw2xfMBRm7uul6rGi41/qSm8FS4N6JbxZjExGwyGkxxAa/nV8zkr7G72S/OkTvIqKeoWs5GOiKKuiKCsu+K4kSf3b2lxNMZfRV/mujpX5NB4nrV/VBNe8hgtJkY7polHBLXj1DYDC/X3Bla1E+Ce10SZCAZR4A8dVLxgCaiuab/Xljl77y+eh7Irkj/RVkcbyTizE8lq0sgtUEURhh96Kt4e5sDF/5PAkvNjAN17X37G+7IBCc9OKAiIL/zJM6c1EEAKFyrnjuEqannwRTWP4PtQ6vqqI7arXsOF8ZOB2iNDgkYRj2859EpUdeVDLU/UrdQjHOyErUjFbqpNqX2wJpdx29G1GddJdZPdb4e+eWDbceVp093yJJk78mTxWNi3ZXUYvQ4lejanELyHgMT/sY7Iehoak1l9oskGyU5gtFAyzVRcoXTlnXO9xWq8H6+wmjvWK9eel19mlR3Ah9EUTh+REVc0Cjozxd1dlWunMhqcxIZ/1viZFb6B0VjmTsu/tD/2Ssrzh8p7ZE4bsr43qZUMdh1afcNtxUA+IvavWPDiFvpQNGwjydoD7vRu4cbdEXlE7MJzuBomm4+nq2M8xrXEtAcTss9XtNnPMRo7g2Bmg+OQ5bdXHyDiskf/L+8dR9vaKxEvwbebBgkXA6iAC9hq3wlu4kbByRBRLAIQPG0OiJXoW3lLLPfUK67hDsB5k58srHwHEi/uKISIYkT+Q2ji64yj3e0YWBHUZg0sWn9A5FK5+hnRuTEstijCp/O2hshbusZgB/6gSGDsbYm+mX0Ib2oTSUJ92buJj8vxMMZt3Wx2bLz7h2oEnjLWldaSaqIIjTKVZIA2In1sfR6G5QVZDGnHGs6BpwZT1vmLNUuWxljTILZpDhoQEoTY8Elz/kAliI5B4X4RFx8MFiqCT3d5EHwZZGAMQ1B3dxc7SOmNcjQjtvHv58+kvrU0klwhXvQTOmoIyANexl8kULiQvJwV5fNQr7FbhBMvDuFKGzC3ipyt18qNluFqJu9LHvdQ2fOVDraCjFkRF+TnN1k3NYkLQ8QwQzs20jzbA28AYJzL1AD3gWjT3K83wVwdk2S0QCvOocYU2JBfIeqg1qsr351tEPE9oZEEMi5zsJ5QLkuV2XohFuzhBgAvK+ImNw/mWoOwLoxqFQImMvJS0HyTkPnbjLRoQFPwFx3Eq49sdi0ghlMdO5cqnUJZm+lzWlYU6H91+wugVN4i09Eo3jHx9wfHk6tGE9Y5PwlE9J06U+ceLn54uAAtBRcYTcEYOMlAOfTyvVYal2nMl3v4+vZJIN3ZGn+CwDKhNcWe6qi5h02XYhXupPMFF1e/YH5O+2Fa8L3EzoCTEpHuCo5CbLwEkOo4FtitTxYZojBT8GA3YDsa5+MKqWnRFh1ODj1ZAScPgEOATBfvkL7wvs2m83EQc/iOgaIeymeAif/nJZCug5errSYmcauSXQyHjHXhghSZbU9Jc8K7/g2q19FfLhsTWyZVNFb5uTO0wQLVaxB6mYXP2yEfgBC4IoMiU0tOTZcGUyudwo9vV1+QajMQJIE8xcSg5ZJrzEEvrO5S937lHCkg8rDZ7I+GUG2OZDKJo/ZYzSf4hDOZ5SGkZcB/ZtH3xgjmryoQ5qnjLQBrS8e29kY7BcwJIh796n4jLHQsM4Ygq4XDdwe22ddc8uMse5BRH3iM4d6OrDZ5Axx45+TRDPsN3jAxoZB0ZyWs08QEDaF0S2tfepxvlxLXKCO9zNOzsTyWTMjqMkjuPl4mn/MdAJBbFIA66Nd37z/a/ktgpP/aX5il8rf9rcKaOPJ80x9DmZlDDno9fkJ5qchNXahrtPwv2vZmXOCCxqHD5LPbE/C1Dz71NpgDF3kHkIcEfcZ+okThRICdc52j6oreBeRlOs51bk54o6xbCWS+Ble3F5IZKy5i9LxlpINpRy63JYjBzpcAfo5y71GhEQpPJhbsBjGWs14zIQbYS9fNdRRqebTlWGIqaWuzqJmquN70W9mVLf1e9xMstjcjCeGWbyIoe6lkB/iO9vQ51kvge8sQK1bVMa3eWIYXsbI8rIZ4Mgf6b2WIlZt6pyFR9wmWeBu8jhWZy1gTYeJe+MYaJ1VwzPD9i9lowibEcjdLG82jJ4mQJPoLRg1tZIRKpacpmVQPuNo4FFekuaZkq/KQaACO4BusT4l+KW0tqsnMuUQOGLd48RqENnTJfc4cYKOC8t4Msycrl30IeJkXSxKXvukrYKabHig3/VcifqPVq/F/tA96R0gahppRgvEYo7jnZqAmmdMsotlXTdCcpJSJR5Ehy89Hj0QMtvRQC7x8t86Gk7yArGwlSzMIDamLw8OJ8jzZ3Ix5GTI8lDW5DLLEvgdAHJNiqc71R5UgqHWiSbhdM5Ns9hkbVO8F9bESYtzDCCDjQOvygjR1bvDzjSW4Xm0jodsomx4CFKeJef3Njn9pBGf6MXWHUj9bcwHDvLTW5AJdyqb+vpjK1CCFigi4AckXPTKJ31m9W7ID2fh1EiXfQWRYi4NV2XvoWHg9ymydB3cji5ihebOZIzXAS3zKi3JiVhYhDW4QH038gkJstox37MDA/e1z7JjGAEnMYKBos4gyuM+rrqPYdsFjMGM8PRYiRpbAeADozrbNALb9VWeF/EeifW/2puwqVexJw3VZKB2W7IucOJwjWO1Dh0djrKUyYAeHk/Isl5gKQTb777I3cB6V1T7+K+A9t/jsaNqjIrn2eJItVt/EGIG1sq1tmKCawIkESjEZFM3VfFc318zzStyKdpQCzd8si1syol6xXTBBARLZE+r5eAHRyDlcY22BQI21MC/oBxTCS1MYaM9E1BdSTeCnr+OJQrKttkFNGfiybcLxRONP0Zqfc8yGWDjHtxOWLn2/oKcq8zsjqc1+xrkhQKbw4JDDSH/h5s1hk0AckRe9OrPBzeQZ8Ru+ECtrhXBr7cQ8pRkIUSI5QDqxJoXCHpxAWU8DV70P4VnI3KCbY7L95ZIsG+nUHfdcbP08IShJkiDWe+ukgmOkhdw6LolETT0pOIfiIx848HwG3URmLCg4wFLd26nN90fVTbgK2jemdOwgehxThliCLkvTt63jeBhdiXLwe3sryIDIq3FY5P6yd5pHsgRH1Y0Fp3RxCiyibKcvlfA01w6G1gnTEIu5LXK3lbVvjDCUdqN3Oi9PGMnTf8dPJpYB+cawrmcG9OF4MrbktIylDSBpz2zeFd96LPyvXQpphQcB3U2QD+/7Rve6agIvJ+/daP+WuKW2rMekHwIncxDVbGcD7ZIuf7LWN1v2briv8p/jWh+Ml4tFzYB1VQCgUrp1M/yC2TS0+UePtdXRC0nwAbHg8YUuzKUW5v48xhhQ/9Mz0gUNyMheueOfZoCbRzWLOTMtWYRcGq4cA4xMoaCoO9vnksrU3W6q8dCwn0+0izalGYUzqxPaYhN2ZB4U0nJe/NtDSH0wDPPz1pU1Xf+W/7bytVR8hyE/uo1nmElg2v7TLdg9Je5PC0eWsEjD6sxH11MvBaQOcqmkLNSxKotxRJ1Ecn4ZiMf0vkKy9nCoVc6x/DWORJukZnGMyj1bVgNheuWxO8i5PrFR3ZP7PrIkFHtRbtY3760mZlFEQkknZAaWezz5zs5+UtcrrIwAKbrUykMgx6NzsTP3Yr3qrxHSKAG5gFO1gxAnTFcHJ42+Mjo+cNymDMLcUVcoxZbujsoQtkFqoYf1GzyK3tmJzKhAsPLKbF0/VM1q2bJoOxfNjrbxkqLltoiPFCYbrgLXG0jZC+Ikkxn3EnvNtaQmKMmEQdJtBe8PjTXZNp21oAccm/OY82Un2XuZ0JMW+JmxluxALMOrtHJ6hy2LYi4wk+6in5ulHGs0VVm4Y07UpD42y8nJ2ACINxMYGAhQ/4gMLVQRxfqAeJZMHhKcWGjBEP60N7ghl4D6lpxIX/9XSTeR2AgtIImP+H6rG9SZaI6rD+Q/EGf0sdr91LvSdiDCg5pF0nfnLKqamVq/ikCr2vBuFsZ2IK95fx4JlNY+tnRSxQ0jGyktExby4uv+QoH4BFEbRG+8cZu4oLxHbKDvRhFUZT5gV7AVJ+9bLNJBtMoSGrFVnlKpHfvtjVXGKD7JfeLiVqWTZ+IzhzGb1S+POfUCilwdN+sFSBP4NKPDgCfdWCEVbImB/PkTl7XfFFZuX14G6r4QULfP8ZRT726VrqUCdW3ygTcU4w68BLgakyunE84f89YHLZ3kFxhmt8cnxgy5U4j7g6L+7zPrr6reQjgUgyqyWFLuraB3wEf7y9Vx3NTMiKPgcTiic1bgJEgO+cIyQqjNNpF55D5BlA2Lr+mxBBPc1KeCWoMhxcqrcLMC2fO9aHsJfaIN5E7UbPbhJVL0QO5FD9sS2WmF21OTXnLoZQVUEdvfujZh4GyDL2KOonvNPqfcpJ8z4IjWI+V/LHm+zuBnG7OeUSdOqMPGXWuTeRCU+dTtjOA+3owA0EgCzZ32FVNUJ+3r3v3C8zabn4PCqDPIq6LeN5Xs9l5Xp6A4KKKJXJMX1r4AtqDyKk/ZYW4UGrJV+WucNL4zjCEbcYF2RQBj5wkKMv7zynFszetJhfy6grPga4bATXq+K/lMMLOaYUDrUdxQt+319bWjQh4Qvn8I3WF5+HTR7rGtKws/FbWE9MFCQvzusZ9QbgJdUSHHdGMtPN3Bt0rzP61jV2LI2yG1lUMYTeBGz99Bzl+gohaXv4sHbhH4oYogzqfRXICoSHEBuffYpuax7REhdguiPa3Ys4FRYSD4NnpZ2bmB6ug2br1Y2n4NPcpU/d6pyuz0/s50Z8LD5pDbDjEK5gXmVPrrsQW7JM21JvDJm6IHzvZQb5y92p3AD/Z0lpRwfEFJVkuZbVcZLecGJ/3UTUQuEiuE94I3gH3w6EuYEaLaonzNdIK4qUwk5M23eMf2fPZBtweyvNkxDSMyF9SPuOAMxsXjHkbwwNoNrZ3q+BH/YjfhRwJiHBncVTlKCfmEzPM3mJSjSSKV7SsYiwZhO5L86hbYRNGSCCfgEi1iB6XKkoLz1u9l6AJrvhNCFOjsCoycwSJsl+sJ3XxQ4kHVwqjfizpqlFHIxk/FVECTVNnhlqD23EDIzR5yvlbtoBkUzc1HcgQ2X9MfZPR0Kvw4H2/QycDZwj+7blz/ooBBj5b4qo7Rxzty4w2qQCpPPmraz8Qtvolh8l7vPRJdjaCJq6eeSq/P30o3e5GaEkN1+AfQOAJI+e+ao8j/mM8bNQgAFfz4RxuwIhvfZ4Arx68vCHSGvvYyVY/NdNjh7nbjdRiLsKFBegbx05L+J6QwcSZ83Q9EbBbc5rDI6REk3Zwi+GW8RlVchXJ5lHHHKHqCX/cYiGgDxdYtHiP1kMd/ZIl8uwYS7bjQyBDA+Uc4OXSmPxv0N5ON8u3sFcY1CGEyCuNdLXZhy1hTfoTLMlJeKX2GmwLrj40lNa3L35ZHlWZG+XiZ2Lyf+OEbvv07q2O2IdZQ1iZD2QSyPuXahjxbUdtJbJDm2qezaIWtAOwKH7qFEy/r96jox32/WMOzGMuGt6ys1gg0yE8lRx4CCaOC0yB0jPAL4/KC2UzaarkQSSI52SBKN6ZdiDf/UXGPEKgHW5iA/Av/NkKFLavmd7HTE/CDxOC2090XUMqd7HlsTaMU8KUb7ugyzW9/uiRMxfsBOUV7tHau3zb4Anl77UBzyHqAaDkSI20t5ORZjWj1dkjSgd5CFaC+kUbxyM5yZh9KJ21k5W0l4cVC5pQ+eNlm1X2kDsg79+hjsj3E7W7r8acS08K3iSqtD0PkyANAkqGAslKorAp/J6V4iR9UsTCS3hMHZ3MzrG2+78iDAy7aoPdWtOQoPRB+voR2NC3EaHsysQWTqFjO1K2KboBdTEunMBkZ3GFOrGkp9vl2GeG0gPef5WQyRwVp0Ov2KyW8zuSoERWCmlzCMDGS528mvhqyhwREeZDl1S+7Cm8N6oIYDBhPJcDpVdPo3gvBE07Is3OLFjdkGfYG8Wzo0qzTSNrOHyt8RO/4TL/gs9NUy4BstpeI3EWraGh0ik7eTY/l/cSjxIRF4fTNP1RgiYu/NMTBctjndEfnLwiGgDT6TEjktlnpQ/bYebIe54Ljw5SxtzFbwSXDpOTqiTeewvPkjsE5hxmU4r/c3oUL/ObcBp5B/uEWLueewrbeYan4zbo7atogWIYNAJ87GNYFvd5RGBi5z3/hzPpzNFfkdBhEMCIl5mv7nuSVF6nXYZQes+dBB0BjJdjbh0XpIuCGp60XliVlhAtacUePIpsUdUXJ5K+HfD2LxsDnTdkxv7m+5TK4qTwQQt/gFWKKTslmwyQlLTJ7XkHEALADnRLlnJ5cKthC9tSDFIXZEe108iF5vN2D+zzNHPRZgEEtraKmckljA55O+CXVyU9ay267X0RSSdtBXcWQaOxJ6vtRdbPDmjXVOXRidO3yNHETMtQO03wkO7YPs9ZZYUIkKzvEIS9dqSskoelhWF/R8FlvOsmfgMhilnMwDG/wVHxZQE01U/nE20kEh7o1OixlvnuC7r+I2kRqwfr3j2cDxcqBlduX+ufC5++ZEKqTomO2s4L3yvfk51HnTEU1/zW3yrrOyKH7dnSy1iXpWAxfu+1fMJIznnrJLHfLVILOQYEwfDd06RsGvUijWo7SHEKPrJXdyee+j7BF9xXE5NpzV7hsvKQm1u3R6aEBChg2pDA4akIyw+7VeLkXQkN4k7C/tz8dj6Jm9fLohF4P1xsf9MlwzMfgEKMMqLWXN6PuhPDvltawcPz2XGR99MgoaDD5DZ10u8MbtPBxjomU8cxX5bffcVeCyXJEvxvqq/0vWW2DjelzoZoHl8DqQHtw5PMy+0VQjnWY3LJ/dXJxjM/pLkqPzHkbiQpS9u1N/Jd+O9e4TUSrwTN4xLCgdYd2HKzEVugWIgdUt40vlA+tP3Tj4S64oRUOuNO1eXLOzpwLQecx12sX5DB60bvq9zTmi4R+y4fPk9Q+nx9qQ2HHBg9uT3aIiAbJjbOrYrvHHqo9ErxF4JEF8H6g+rgVbIoHuiTlmAmvS3mkwc/JNXce6H84GSP6ZOiGTNHpM9bibnq3FSTOZbeml6NEBDvhwcy0MaqVMAFRuIvhaUyg65WUUNPA3ugfF58b3kWk9cCzgdLuUC4yj1PDC+i2Jwx9WmimhCjx0wSdIQzehZMJ/2APcjKF8p1+ypt5fY7XPBKNHzPLzz41o/UKXSw2rrgeKzbezacrJj83h+8aVhbUx76cwK4HhXB2kr/eWGC/Tykyyip9h5OMfhd0s0HJOdSSf6rpyXlHf3Og5x2aOoD3+P/b//viZDe9hsixF3b2EzbnKzkuGTw0TX7x8O4sASeCwwKvDQUht4B0wTtNhh/KTGSCMSynRRP6fObBRsFq+sJfX3XBQwRwM4/GvjXy3zE1Q4CdZmj9V5ZE0bUzhWT1UB+plszEvpMtudJztao6wtu9CfxRaT9Iy/41UfFGS++UUc7TiKkmP8vY2JGaIEdiwwQCUDRiUKw++vKDAiT1pv5qa+fP4GCQZ0l94xuG95m6jqiV4/FxU7SyMgEobIUlGGh2UqQ4dssBFixCGPA78dXjsu9OpoxiD/rO8+iOu8CX8NfmTE2SQEqqC8j355pM3dx56V9KZQUrSkUYl+2nndNkYGXF4xcpOcqicpOI3W0PwcHfQP3ak6n6em97jrWYdExQWVS5224Io0/C+yLNHkt9+FTEBXoRga1ua3hWiWpPfxJJQELWmGrLOG1PKkSqzcJC0xLQmoLWeTdlsrafRDjmVcSMDZtsQUw+4On8Rd03F3shDb2ByStiCu4SnKtlbFw+jdY090/W+ICB1lEoqFXBIGPd5nSXjgj3ZCoHIxTCEhzA0FUW3HFLvPfYTJABR+3JrCLDmVh9OKv2O4AsS5jZDooskgI6YAV5Jpai+4PkW5Q2g6vT87UyOX99Shj94RXzTnKCP7qe485ETPU9rZkZtSMl6R9q8vcLxmvocZgHog6o/4xthIHOcR2APRuJm6EyxRNMRDScxT2ddwbpUo6y5OOPhvBFEiB99PQiIoKYRVxmSsXdpe3kbeI028mLaeref6No/QiriayGGjhEsKpWnrj08YrHsUKu/ilps2M86JRAFhF5ACfF93gQgKmXz7rMGse32Kj58iKRQiEQ/xLAB7mrmaJhhhaa4t8sTfB254+LTRtPfQm+2o3xwBQfd09GSS4l4s6V5UQIzUqlo6by04JUndCriVkxbMSVN8d6NPF6kIos+xgw+innNPVgfuiSuqTo9Ww3flYBQ689cwdv43LfYmyVd05mgBR0jMnhV9RZSndMik2tkBCi4stnJRkHI+bMgn/7H9H0Xc4MBjZA2ZmsIWTj/nMdvDOzxe0W8IKVlXYN2W1orYqp0U0+yiGDTcPJBolr3g+QxQsKoTxQHqHo6TOLmwLMb0GrHiNHKRwsZOM7cujqmWED9Ur6rlgV3fpPI2WQ8a7j4xTX0L2ybWw4eY/x74QoRP8F2uKYArvPlavz/kJ1ddMvrP7NvUowEnY5ZHqTK0TN8ozdU6tFlj1N/wWDklXXdzslgvhHSCDssQVjvsXtliQI0eddS4M4q8bfCqZEQvJVBRHuvbpDnbQ7bJIXInaoS7XbrJP1NyN60j9HKk8AWLQn/ilENYYTGV2kc9SCs8zaOIgQwYODNNQtlXl01/CkLdDzfvxiv3j4xh5PyyuqWtfw1tdz87ugwJ1K/I4mjdTeyipuctcan+KrS9JLUx1w+E5kI4GNCvYlSj1jbYN0vIyjcvOBeLlqM7k/Lx1QEdJ0QKlok2Gd0WDcANZDchpX7uOhalM0rv7oek4REZe/0tclOds0C7BOBp6VANLfCgJ99KhmAGuJmrjrx1mAKQdHqfvlRhZi8ODScg2fwXn3YF+P1tGDI9kG71L+1yVdGaC/h+VDJaJkGYy3o0jG39DuJWjg1FrVudWO2DpLrjguPQ8zxxmX6W/xvU1peGv4zrxtHZg2VKpoHtQzvf4qud+r9NaWeCROiSHqeYA217jGYhT+r6d6zf6plWRA0TXN5fW54uTfGbfsNUK6fHHBnatNDavA4VjsLUac8sxLgfA3judnuDOZuWPN5Pd7c2W2IE/+ht1xICJ01sgON3SDtsHzdSxRoFvcxvpHnBh8jVkQ2dE+JSKbVQwDzD5d+xhOaOKrtAbE49VAgy1bRbb3FEmIgeEWwOUv2p+m/ZSi96/M2SRFc0+1hmZW1QAlCzINKNe8bBv9jEBgTY0KjBIK6XDw89c8hvAYDPraMmYtvYJmDmytMMUxBE4WOMkMKGxsk/7od0yGq7HkRLqeRFUcHTK/v/ow+Jb9eqd129uUsofBIAo4nGowaj7GOGX1nD9ojbtBBACXLjac66A7khdZsPHaqyVYqc0uMZZhGgBMB8zgct5TPRRmv3DGLUKfxlQJzHwqRRHZqUCCxlEpFsTqK1m6scrie/9p8PKPZHoQlpkjBWIlTzCZdMa5+bZU2PaT9U/iuz37g3SUX8BhAI8bG9RkpeRSiRsIw9kGMEFrZChb90THo7MIZiIJ2cvP0jwSNzVdApmcN4smAjtNOEnls3BeHVlFTYDMRLDVykCuDhNM5iAr839smPN5ZT8s3gTiJYTIJrfZLW9+oP1mFQbbKwdYBeVhtSQQo9SwzELq9VL8DcTijM00Mu+SVUEMRStnBDxOk8Nw+GZvzBhHmcaAX6hKhzSfFIIxxI9TaZ5J4+BzT6FP6EkrGM9B97f/oeZcyp2LFRt6+gOjm5vqw70ren53Qbz/vt2JZYvuM2JUezc0FaOV8awHQQ64/MyPzmISz/MFqXumY/KIY5VDdb7fwOLsBRdwDkjaqsjS3oS4Onm//o+1GTPYvOgqLQLmaRyNDaoEL/FtVhqVbM/MPt6bjlgS/ytLSh/uWauafLavz62WXENUebAvDXgXPqSLGGjz6kRNnA6h0NjffaBPu6g9CWyMh8U9gBqOiZXNZ23NnMdGQigSk4rzOIBpEWwhmBH9Q4qtxUoApvy0PbqDI/Vm3CByF5lnf9KSK0rRx0I1b5nE4S++3cNzRaV1GV/WFV9wxHtfKo5N7U9kScWEfNfTlrUzLi25VNmBD45wnzBoK7y0/0ZJFuQ8ILN/wU01wcLIH9nN+h7d5vSLIAScUN+vMxk1JNMlrRAG+iMGdLOw92Z/8KOZPWg8Ckj55AKc8vRyeHf0yqysorNqOHiCJMhwQXF9kvpFvKAN4eQN1LGeRbbmh2IYr7sFLWNZNR1pDJ+H3CHjTujfrVbWBEBdFUzmrDxO2dtxYntdMVD3AyCdgbgjopZNtbbCOV9jHwewRlYEI4V/SP/Q5cHQRTJtMBXTFc9/7gez1yehqHmddmrN5NUfZXEqlFXXZDjLP5TOUYszpjZl8vjLXqq710M7mAeto2h34hOQfeb5/jZF4w8YUlfcsJ2oaCHEuWDxwDf4Bsfpqh88zJsyLKRxlY9nQ363sW7jN2EQxk6mcgHmjRa+/FyT1h1JtDaqxIm82uPCVcV8FSVOgg8iMbiOO+BVnniYo3BnQCkC3FqW5JMy61vuDu++1/bdJ+iOV4bP0O9PfNH53QFHq12B+rIHPGW7eNNy30IsWEJiHIPP6oc/QuEH8zlDQcqLKMf6bhXRstJgbLV4JIRisQVFIuEY0AMT/1VL2ONe13l/uZXIlXGi1Ww0nFNZiWXuCyiO5TuqiyCqt4j8sn726Vb1ky+678PvexaXFWUTslDIRFOod4lmskHrMDnQLbB0GjxIFQh1SLkO4VU7niOl1LRSvoc/Qe3WupncbnWKDYePv8txWJUheN1sYNYetM0QN0yP6vBIw9zDjj5fLPKS/Spjpg1qU77zlNKp31Pw9TpmVg6o7NHhzoNahuJ0b67hOe9sz8FYR7XFNelMuD2hbA+dfovAUASPwIrgHCP4RT1N62cpskjzpYloWF6g54ZHXExxtdkl49VYUgK/8cT3Td1V5AnsiQunnMD6aV4mcHSAujHSRjX3tjwyYLBwBa4xMBsR/hFZJx+8rIDk0BAWXAMlcWm/6NG9PdEJAQRuO9J0n69PgBVwHMaAsqVBGBRQJemZsEzp5RTvPLa9KzQBm9naTjD/4eprOmrGGaqIUT/pjZ9qRhSOyygqYD9xwBgDD0QENJ455BbbtplSgBEL3hJvnXyN9Q2LbTER9g7qEOa1NrzPrsQ0Gr/YK86bDepQPgdoLtV+/c845vWSX7oAugSV19dYUqll0VaJ7H02cgU5FZMkp9zjfnaO5L/yuC/aLzSydgVMzLOSJ+8G3142Zd1QKwOILdQ0Du5WzjPWnX4orGao3hmJGhdtlTaTu5HlYCnEcLB+Nj3yH8WW0d0RKRIkjRiAJdF75cJu5rz+IEGGEYJnrRzI8bRSTIlcvIzFHTIQBcyo4kl7cK9EZIK5TkQ665sqwojZ5uZGI1OkNQFKQf6qC5E18pDFRMRsKH5y5Yz3E0+BiqvPVwZ3BYIMC95vVpJz0KmWppzcgd9BeH+XbCQgVjk3Y1rIbBokpkQlaef/RfeLR+j3neOvEDsudtsJrR4iL4dO7pIhAr85v4700PEXXbBaZG21rTddD6+7ymSIkyTb9NKGke7086dAl2ww1wlaAI/qU9b5glQy3s8QZ2FEb/fXLOyOC4uAkrGfulmZKDK+oe4aSo4Kyj1nzAfGuBKS7TbCq85yayFPE7WyS2OZqU0eESy/lCsXl5PBjNLjRc2JY3FfHLQrIsJ+bRVwHFpz6H1setj/BrQz0U8mWoPS4hmcaQsXcAkhkZ4fwtwneIuXPmtEp7hnsqNniBGXRWAU4H2ho+yA3Hz883tLQwla4W+681UhCxG/rZlY0YmZDxXb322NZKkk80ZA/0NuVkJ/vNfIrJQAx9pVL1m2N6ErCv3jA5Oj1TOsKnXy8ThNSOFmwnvzxNkxKNV1UYBLH2AkTUUaaqdQ/xuoj33aauURQz1wHkMs+wVpInGNI/IflUjGCXhjl5tgUhcwDxeJbUPWcd5zhgcQWARKmFODESUE0tbiCwXDnxaIkMtJIHXuZzVZ23eeXfGqBlk2JmbSngi+OEJCxxpxmB8zZqUcQrskG9woo+xP9OdqFTsdEExJJFm3pe2aLSVA5vBwMN6KcbtVdDGkjh4adqFSy0S2hAooNVOdJFKPQ4QMkwdUL5hs4K0TdsqQYUZ+OPUx01p6T4cqYw0svZZC0HKFJhN5I90kbGZFg6hSd77ARPvx3SueFfYnZVCBtU6rujV3+8luNfcu5OtO8qsCMdCtM0ME3glfoWp9b6hoXD80OGoOJpbq/NSoHo0d/cDdbaEM+CgVrLR4ifHjSmpyiNb0SnPaA/nR73uy2ZPrElDH5FaPc7r0Ut7IN7bGj9Nsd+uq7nJbGSWHRbwHOWvbiU3onnn59+wDmhC6cxeXtBPrlnIK6SjCmiv6XYMBQsVc3Fo6OyRNYVKKJ7nzbBLS3ddovS2RhHqrcNYxik+fvtmjiwsvB40V6fyxZH3uv2nUdtC85gQK5sQOF9B4DF/Kkk7kp6AWl3tOfiRNjy5gnhnySDTQqyGCGcEZlIwU1hdH5QOEVFTWUA4hv4Yfw64sqnOxDwCIn6eJX58PDwQUrqm52Ket3X3oSPRLIknSzMBsXua1r+RSpiWidJ3ed8ZQJ60kFKqRMeUM78e7NB1wFnSJtkYIiDvqvVkfan6O3+Fd3YMzdzUwEtansji3wY0xOZqyY9ZoxfuhAsVluIZ0wXDUxa7ggRzGJtjmnlabegzh9/V27g6jAm9sLONKI0PR4cWxT51bIlI0FSlOskoxni0E8I/Oec1mChPT/vhaLpDkw9YiIXNblQhb5v4zr1Gy+FRmV/mLTfAofmwsVGr7AczunsfbhhY3ET2TgaTuE4UZ29zmvhOQ9o/BPoR0zf5SbEvCHF3gcTask/j6sLrj9NVDVB1Tdkp69AyP0kEm99JSda1g17Eu3fg9XDdIV59O3IMw1Hq4h696wAZm8cDKN9vje/tDUp3DxslYfpBaSq8e8w3m3iiK3Q14Z81OwqLS3u6OHpp2pKbBbjksJT8LBqqrsmWsD1eSyCsdxTDz2XAxuVEkakhRCQsvn7MLRxbvTk4SogsnqltrwagH9aKKHS1igqQ/sQCjzKsGdQrQ+SwlaPpUgTvXt5FmJf7NbIqF3PSfm6TlMMkW47zHyq+trFV8JXWPBt4mojD8mexe3oLF98Bzj5fqUyOCir8OwoaimwefIS6kutHrTF2LBsqYhJbzlSCQghcL0RxwN5RT1+/i759GPwooIQIGv9abfKw5HWAyYduo/kLvnkSApS+j3G2XB6jtrdUWLyuuKEDDdBwRpIC2iy2KMBds/ytX5wMgAt3WhgObFRZfYNp8ifjaDcxRjd/G2P0cTV9i8ECF17GKQ1T91RDLgIIOvizHG4Sm+QwHYoPLlaCUhoc9vkjBMICEOYkKDEvGj1uMxbnrpRr8KSeF7MzEpx/Yq3NmWRPg/MXkemvxK2RblTIEcK6dzwrsTSFnPBDwIwdgm2vbYLccQXmml4M9QNtN9LV2ecVhybM4wSBiHkMk67SAY17HIG9MTZmsC7g6cYCvVtpbRCSkkLSlZ/BQ3SKJ9sphHscW8tgOWOlTP37bK7eL7E2YLUKMsYB3n6sNZpEPLmH8LIPBJTRZM8WI9NSrwzC7ufy7+S4C6S/UE5CvWvcZGhM9OIwHJ9R4HWwECyYgxOdmaKSkDE08hopI3ASXO2AKyqYocG99QTWVTGEFct6FQqcXGxozq+QVHsK4JthnEChDICB+7pKIZ1KvalF4djxgzi4wQaKCp1Pf6y7ArI2XAW7L3OhMPeF08TtDs7FLxmUVQ/SK48KXd3Qkm35vGYeFLmn2GDLQljWF3e2qN8p/1eLaE4ZNVJxyu9E2CLTdvlIcuc59DNNMMFhWPZWc4TX/Lbb5S7VUVnN9nj2emwmY8R7CVtoXoZPKE/tPlPvOhA4MHn7ur1bvDnxe51TUdWvaU1GahLudxmiFgIpnpr/DNPW23/iR82zPMDqqsFd+1wTJaqxLoWHiHGEWiO2LSULmqiZ3UuGbPIolm8RDt8bsyINnlghcEzDXtmA24GuhsDHwzQIjhjMtyOne+YYa8R/6KyrHNSBK3ny3rQKfQ2cDtIzsT+o+LsAUTibRsncF6jIS7HMB+Y3Vi7SnZ510XLHnT7qepjSiR26BEyMtG8/lHs8aFq1KMCmEBxv6nV++G8D37LltmLsZMWqPmlkKDjlnZVEWYQoM9i74mJVj595cojvvg+0ocK7950Snbvf+gyoWQ1y7gI6E5SsTj9PXMoJn6gVpIdUOuSr7lpw4v2AEE62rSv+9PCIsx80aF5oUSQyBYF+ZnTCo4FUAznToK2NEq7Yt71N+K6VcpdOMtG4uIG+NCpatmfAHMCg+d204npfuhUjDIV6RQtd+JsrAc81g0P8WObGR69nQQIO3nj6ukiunVZ3jWhCuXwh4KpTqAiHuF/VJxGAaoJKAL3CBozXzjxEdeCQfusKhFdAzj5OIlm2BIc3okUEAeT4GMHMkJX0/cgJOlw24VLOne6mFKQVwyah6KKypfoBGdzRLYwn+u1yf/cn1P11by/xr6JA6f9ZTLl5NTZdTdIcu4hRRbjaWeUlvxbA3ZiKoLu0JsyHBaUHgzI7w2Ui1Pu56jEhxDrvbLr/VASC/orkyZY0AZukTlia97iK9AjMyXTcTzT2Mta0H65KlVCz+9mhMAdP6M4VrG6doGtnF4ar1AQEF0WgGR1cTQ87Ay5EEy3EbgxeLFvnwK3CHBo0lpp+FsTJAJUph2Xk++Mp7om0YMjzbZvL/dQvDhPo6DapINAuDoQNmqtI4VcKjLZZr9zMGgekPNu/1iUHi7sortNtY+ZBGjEHR0nWlpfq/pGQTni+ikMYAcejntzPu2ZHzTrPs19pF6Ul3ZE6oiIeflGpL2WQSGs9IC43Zv1VHO45mnxJOPm9kFGfLZDl4acFj30jeksQcz2k6HoFA/TABoTk/uCR7Wdt1EjrFi75VXb9KtjrguQYlCOtCrfMUZ35zmJYJU0HHJa4WyAcoXgYz66RRmaRLzL1w3sqk15YNAPRlfYfzbJHGza3TsRF6rM3oyyAu4ogJVJO+cwWKQ9aFhWKcKck8enLQsvbfMNn2mKuDCwW+e/bfadBlUcheWogqkHI8bfc97C6EDwczAU2649ca3eJt853kxgA/CCzKqOoJVFLYgHjfBwIpzmZgAijyUC4y61NfmzXAtM1+GDxzXlgwBdzKf5rRilVi0+Us90t0NOLiDFEBaz3hf3oq4htMgLvQw+Oj3aBxVTxf2h+ZITz/2q8XPf9BX/5+o0o8Xe1oGmDCFa1L63V5GJUg2BkRocSsv1y9Kba8LGb4XPWn1JB0RTtG3f3DjIpJxYMLlvvkYEop5YlXKPuVMGoRr6fCN/BUPSVMwY46F4AWoBGfr8WpZziE1Vcpxyqn6uN1kHN66gCdFELqLnVyzYDTNw4JhdkGv7twDcLUy0NCrpQy4jZOho0+x720Ui4KtwN7I4dT8oCnMPte/VIF30IjTDqqGu3VDSFq1Bo4Ri4h42SifpoBtdUHzVO48ffOdhWUBD3nt6+8w4gMTi1Zi+sLwOXrpulq2xZQc1bKXap42uq0354QooQSiXghnJ2AKHVjJfVK0J/HcC6DHqMoV/VMjXaUMNnNU7wxGlGSRLhB5YNUfcDdUWVaEK7gxUX009tUesdxZ5pa3P7Q+ByG9nRwGvMfT3vOGY/edhvCawEYesMLjcQEAcy7tJZG89ISq/xhNEbCWdYO6GT30/QSIP7A7W2P9OJFNhuy8HuHbj8E8mgGLFGk5m0lMK4Gd9F+MboD9RtbgtMvFL/+HAwb+p19/6Bc6U6jEpujm8fN7p07gMLqeiW/+Pbq/YTb/A+ACGqL+3Y5dHjVMIVp9dpDiYcm3qBrun2qEWPTVnD8eqZ9xmijhySPuBLm2Cqr5/o68XrfG5vlBzDB/0BH6FH0AuAIqhKllrjJuEMHgHBQYBpgaXtUaY+efu0z0x+zWUUCiCF8oDpgkOfzKRpJ10FQV79PKMNU6KMICsHIhadfCGQaSy3cM+iVDltf6CCWt0H2pcJ2OnGJl6rwdcUmV4hMZsOWgaI2TbSEUVZ9aWFtNzPQRw1zk/S8/pIOa2gYFb8wz0XPKPaZ+flLD3tW1CoUGa1QGnoc05YYOg60dhGpG+PuLQaF760K39qX927IZIFXhhwLHB4l4SNPgx205pPmz60ZmItYH1ydpJh9XbGrgyrbc7VaDmxcafFp682WoUM9EW2ktceGBQJtZXoljDnP46NXmexCEDpjDkmT/CY6Gg9Di3GHON4Ow41WLtHQek7aSdPe00hjpdxIIduiXK2QoxFUBd2gR/PcUSxaxZGN0MaVTaRWOQAG2ZyBBZpYwjsU2XTDnPMXMIyqKKpnapNiIR9yDe4OT6iSamMROuIyQfbsUj+MMgwp33W1vaSUfFVki4ehlIWAzWEz/2x+XYAYwr9p7LMA9ruUo1aQePCR8zHHG11v55mDODVvhRKz/iqk7TIMJRQ1NNVakxvddTvoOT0BNDH3y7MFnh7fowv1ab91xgkECJfoClfAkO5Zm/1jsfVCQjYNoKSCNOjCkXMOAqyFrjzu0qUxjXXC7JeszIYcJehMGHl71k4ZcuCBSTBbfwTo1lRVdNrDvYi1KZaaARwmk+pywcRA/0/qyQ4fgW4Ow8K69LNb7wPEY+mfKafwGbtSKVVxxjjOJEkLtssnP7f6I7veDCYGOnEdGQb4H6ruMwp6j1fu/LVb/wz1iuVdML1U1Q2JM75vzE1H54gEGygt6qUrR81uC3NgmQeJ1iOEbiAW0+J/YDA9LGrFTmzidloowcHq5c4O3dnqXBapq6EOJR05ANxcoiaouKwJv5mvc6u5RrjNs5sKzZYn5txrIVk2H7RTIQ18olV1Dw9J39nO2x5UYRvrUG4TL4ob/k9OmFwW1ReWnWLKxPeVfY5ojPEoghg0MsrUkVsi104AUqAmRoGbOxJVqp+ek6jmUAlNyoixpeae1u4QYz7UupeKTR93c+OQ6xl8Db7gR49XGYISL97cfMDioXzc5yIUpCdm++U9FJZnUG1w+fhX9pb26cVyVGrE2KKWwsBSE+Sq+qesXNlgrlSDoftMEjfNYWsfeTMMmmVBYtHQN8jk450C0h77Nb/36QBmY4/VZ3x9dKRJlnGGUxrUww55Ww0AejmNq4VEQFTcBmv4wmS/CYamSXqo3T2Jg7L8bRAqPu+nnUGh5MtauseQwHsgoQiFLyYUzvRNL3WaHnJIXUjOdHOSJ35WQXAkV9pcmnaI8ef0QeK7kdct/NcrYsujo3KbfGetYok26/6R3nRIkjC79oBLho+vMLDo1HCYi6bm7jJ7sW3JsIn90RcDnjT4TWzdpROlEXkfUhKzDh7Ce5kf6yTtg/o66L8uhLBRnFk4E7l01JSetXBYDf1f6G9z62DOoXuu742FdUWJg8oJX04qXdElnAowl6isitZALkDBwmjC+VD5nSv576HM2P4t22jVRdAd0hjnnNBO7COnYbvix1yWNE24OVPcFPaT3VEOz2jQVbhAP2EwUw1/gujTSvkeJAcIDze3Z02M2bIiA+ELDI3Lx5yxy3+Sp962HP7hZ6iobudTxfayXqKZO9GeImRR8Sv5NsU6Mpt7aoPZerSgwJiItIosY3GvROJIpf/UY2Uz8UDM1+xHiLDAz1XnSrVMnlbwJu2e0yTyLjNFbt0OWyl83fEqUKxurzKlLV/lK/XPumCnPwHKFf1WagKzgxIZLU8BNiNCRchnDr+O8pCGoIuudcx8tl1Zm16epxz7zf2FqAJDHYwaILdUPbsAY5iakD+CJre7JwNTfTbdvTjKLErKjiKLqb/dVU246PKi/iK9oD4UCttXFc1RLGbtXIynoRqHUS/+AVnmNu2OHD5Zt5NpDtxMApNLDWf1KacFhb9PELXDdeXv2Bn1OfPzb5HV3tY/VGph8YtZnq76oH1CRb1uh2DxR6p1yKIz92LaqkZjKh8uYqC9Q7RasMQ7uZSrH5F9A5kQNAtECYt3p9P6V5qhUrAm9podv55840NcmNqZE+qDfoT6uez40updX4uwuwJQVidSf658OdKvG8ZL2HW65TkWRbxgXfvWCTh49s3VL+rZtQNbZQji+Saz2CcMWvnYPcAn6mrkw6TBUMWlskhnpTpsWbCJZj8qXRjkO614SvAqHQKCGFCjtaT86qVpwE5OTYA5IevwhIJubWSVg4YTQWPUE4kISihcNWyXu3wMKZDNhzWq0bqBIEoPWOsXznRXKJFJCuWpGd9AGOj38ROp9nmPxQFFF3Ea5jyTK8wdyLFL9Ort6HComLwiZvSaOs0TEdsiUnseekL8pAAllKgTBU39/O6B35i4iOz7452gMVRDCva4Wv+SLCCk2oKpteucYqfgo9cKkCjgNQuf+yfy462SPPUxZiRDNQWDcjC7YfwBgQ6nAx0dGKpBiVHsJyxHBHAPklI6F7/TX2LGXxh4WVZC5pYRczBXpatw4N5Q5v9NzQXkoNH8IcqCLYiQgnA/1mgAp49c983ewV9fcQpUtJQX00//L0++VxHtpPLE3GKxdGOC/YJuS9Ly4xmnZ/1lj0ybVx4G71ur2WmG6ZeBGgNm5ZjY79qMx6Uro2ykNDY00zzg6L/kktVXhH4p/crhEJtZzAyyKB1lwi4Wym0kJNR74Wgi5d29Emk9f1Wlv5maTTaqHfMK4LtMGIlQYc2XVvdN0ha5AaQKDphvNKALlNkSGSI2iY7SD09hfuorfpzao5bQfn44tLyKCkem+kAUrXQrnb6bRuWt2OhuTj3hjFUI+JayIONxjZMm6ASe86usTjc2isEJTvye2Tu5Kcgbeaj4AvlnuYUIXwoS91qlGhOFb93Cn6/Af0mCYB7CQ5J5U7kLZjL6mpETjJiASeP8fTaMsCcfHRWmHC90WClQvYOzGPb2ENq0n9Z3IbyntPlwuGTHlnYhg4Adf5ea/7486+PZ2gNnQv80Sza01AR7IyzeyC1P46p3HzwVbL3FAUjGnlbnFPHqPik7HyvGjAlP8l7X/j/lhcMgk4amcN09oUjYN7FfXv9HoYFZD793n4dB8L2vS2OgBZ6QKOpPnHXi+5mboK5W3/wkm6W9aUVXGaZeGxfFukeUuCeoKe56+SmzaUDSrw+rmIgsC9a3uWjr5ociRvtjYx/pUa9nPEPDafhrMJa4NgKxSNqq+a8z6sWv/13pJYQC9YzVp9Qis52cODNzKZ4or+ONcwdOqs8EPmmMfvdFh4vV+7F+WrZuMfwmt1nFp/Qp6U0Of05ZU3RwkoC7V4QfM9qiut2KRgl6AW05dyvA0wpVHHinBd5rTqHpEc3rGX2RzLvK7z47bR1GYBd1QQECottedL/qvphz1wY4siQQZCBj4d3M75tgJsjM1rZ7XEw9Y4AVWz4hvmiNq/YhO9yfumO/dU1BCXSzzY4MbR15V+esUgsB13znhqGEOea8iURaUIneENLTovyeSJJ9PkOYhGPYwJuUNrBV1LmfS4QSqdrzPexe7KxsffMzDOrTYyr5JnsjXYAcVAf4ttP7C4vyQ9QvOP+wHvHlpD2zFmGcomBWT+sUppjq28BFcxfqKt+qf3siXsii20PEve/wSoMCXCmXTw+aOxcHiL69ur2vU6GhTwn+jg04rxPLwgs0bZTH1Sf9bE7XvMFf8df41U2xDh/S0EbqH9gXFxLjjZFiFRSAHzAoJGVyzddOJ4WxXpkmiuIJCe9uj3+3HRbwmJ6seq7EXPXUg6UR43VZ9NO+uuewOpbogvVjGhOkDGomxZWttvp0G6ApsB2v/IeE8BSDy1oMedl7u0mqKlJnY8Gbg8LPqEG6p1f/QpUvjzYQ4hc/Znl6woW23mcGZRLGF4+VraYCeMWiyWH8NgUjvadKyGW43Opvv1oYnxnL+EcaHE9JRDHmS7GE3u0SYEEHamrFhvSuGBhQmtcZxHz5BdmeV2DrRp/ZhpZLoRTCV8zgb+rg9ReVLjbE+ioTU0COkDbB0/MmBVJfkKdPPkwXzL/Woc8UPz1eZltc8uR3PiwCmkmAG5ROdMeatCh/WHXjUsyuhBgTZ5FuBsPdjyeT8xQ/l3UrVxFKsCaP648sh+nRa74qZu9vITGkghOY69361pndtmSKWw3cxbeEGuNGAV0hz+6S6XyN0YcGqKJJ5yYnVW0vtw+r3hC3iDfs1A6Qz9rSBr3tghyg0DwW2G3hIk9G1Y6w+0jpnQ4OkACWqo+SGsBrW0lRNL7nOj4nWPCV2vqNFBuOfWVj1bQFQqUl41YrkFasbcuLp/zaLVS14LPueFMG+BQw3z0U1iUdsjcNqkGaXvHUQPffmVNqcxAgldzolF/khP6bs7XgIVarBOMxPc8TzVc2iwbzI9zQZ/XisKbtLwt3d7P5h3viGWu5PF96LGoojCghi7CTwlWonhIgsAPhHV6vGpV3ZBmDGZtrqgW3k0P/Md3IM/lW2YYCID6YOFIWPAdK7b/bJqUsIPhHwpAyFjavLM2Unp2tD/LDwQZsPGkmBXgl5E9Ml89V9/BaJWK4SzC+3NjKjYR5ClIIiO9nu0rmwT4zAOuxKNXGJcdgDI0+qth+XQZvhImb4+aMkJWCSRqx4spIAzEbv7gD3nItrPG43UxYxW8HCU4+4tuIsKArJ3MFtyMlv+P5kO/HAdFyLgO9Yh+RyyxsnJafc0PeRPvIjAZRxgW1chgCaZu0l5nYJ2mtCDk6c/6Sa7wkV7BHSAmzq/U7Ca7O6/TE3jyv6XzW1sJ4Qx1SY68IDwv0EC8QVQ9ci9lak8JzZiOM50OJaVuN6K9y5UWIvTYpTGBrbGNCCQ/n8M+0AIsWDy/XaujLVNM0zN6MIJWJM4FvQjvZ4pdurEW4LvuML9sjy+5K4KzUptMSe6ZqR2JCQ5WKYSetL79EuZuanJ254UUW+TNaMNaPXJ+h0k4TIVp23vwwjUuygh0eyThNqsUobRyAbISRIaCpTCKZxDariM33rPQfWWudk4C1qYMfuwyzOdOmLWQ4pPLhGc8abBdCb4XCYHYKkbKBTVMUzcF9Py32kJgN4HRmC+nLqeBHXzH0F27rTjfB5RloR0yKJH+PENZuZ4atHe4c3pgaME7SETXwd+T2maAWzghJMbcLtr4CLgN5ItkAUgncmF0kdsLtHguylGeqj56+iX0ofY7LWzv97Cq/bWTCL3zXmEUgnVJkDyhx55DqVQue28kmzoYK0KbS4MbePLZ/Ma</t>
  </si>
  <si>
    <t>+0+Krqaala47z6eXEjfXWRiO9XvhDyAZoVTEipM1zid/m8gIC0cEAJi6Ipd7coiBkaSyqTHs+f6sfZtrVeY2duFLZOKA7w43iHg13GCVtUPx9c99AWPrSxY0QwnSd9T7gOJVvfIgDWvG+B7s0JpNm1SHw5NelQM+GGl+M6ARBZnVcyt8l5TZT7q5uf5E+lCEw9/rVDTrl3N/XKqY+ODvVJ4Z+h4ZSDo2eipZWv3JH63/WvqHdgAIEid45fq8rCtQQBvc42Dr2ge3cuvq4zN4aKrkVpM4IqKln5QSlp1zze/D5c4qXej0O7GEiJvvxvhjXdTi35fUg+RnR69cZ7koLoNU52qqDaTkl61tAcUJTIjPJCYXvECqFjOZ2web5dlzVS+UFzkuSSgZnjgI7AAq/1PoYQDNrpAssNx/Ic7LK8uVzYjgHqfbC5FuOZQkGecc8sKJ0A1Ya/hPli0Gb53WrmtyV32smwQBE3GOPkwGuuWBwfPML/sbZOr8ACpHyyJEEeLVFNScBzlEhNGS8WS+i5rk5Ygn/55IZ52/wWYM/kYTCVslmnBftdcNIumQAY4HD6rC6p587KVSipaPGn8HRmUkyyg9h2U6E8P/0EGzG10RTFcU8377VQq694GNhGU+K5AZOM8fm7p3Yc52ug3NwPvbjTDoDJ7YW9EqSakko+OTkc3Ax9888nMFdMJFh6QPlrFRVCvccvGW3Vx8pzZBq6Ck5rjYm0A6QxnAwB7e9IPhbsZQ1GILRY/6WE/Ps5n9tweeU7SKtmWrgS4AvS5duamPBpW9rRFByQtD8f/+vlkPSn5BmPMz061hCljLqoYdSHK0UFybieFr2j+W82JF/D5oOeCfQU0cBEqT4HlESBTcc25Xmo5kGPGPHYHIWwl2oLaelNmx25HLksrNeqb7FCUksvMYNMxYCL6bR0gpKTD9gp7RuQpejguscETA/rRo1gHzgL4ECOLuZOvNLbVA8hfZAtgt8gXsldatXjsMQ1X76dntRhYKEyPmnKktPD1fiR7NiVdUZJy7uWCEGWGCuruZKCCA/fc5V8OtAjYbq9hd+HQTaMxdfnb90okukRyPN5YklTysUkz4OoKgI5tEBbyO6BPQiWo2xcoqfyNPFxl5MNZFdOP2te73xG5F/U8IVU3fWQuY6/4iw36ZkAMkrcHwbF9W7mQqhQ1f7s0pkvp819/tudfjqw8D6P4sYZdxAGRtx8BsoB+Y2R1OglGKrTQFEo7LFNh84CN8wt83W2Znchs0FxQL98JH//5kl3IN5FH/IXqfySKrqqNrC0dIKEJo8+VyGgPI5qANIphN0dOqpdp3Sapjf26YyyCzEyvKSpg9Ywb8Wn/51GmXvrQHNJfosKv69uvi5PabrP+R7IY8ePPRSjun44vTeX234bHEA+rm9G0eik0QJ6nFICXeJG9cOqnx52HAwdrhO9HEyFqgpH9cwTt9R+xKOkQXlUGQsKjy/tk1dxGiCWpZfj8lKD4NMbu44wqHnDosZiNjtg2kQGk/CmHotmjHVZ9O+45b489yhYdFvCdr5OmbMBlA5FCfAaWt+YC76AJMRnrTiPV0bf5lGIBENAuYlGQmmPndCRhsoQWEU8kjVCSqbvLzmnqGQl2Ab5TdmsIzlR3JYYioahy/W3eWaiWsOBTMU+75sBczotBVfJyh+c0bNZpjxFRZ05SgKOSqIgcjOd2FtvPbhAJ/1Oknio74AGxfmtqp1yqB+7edaeaP3SeshU9d9U0hNiQbrfikVsiKBcMUrXBJVSNFbpBllNdz8Wuqz231Wla/Wj4twfgxzxaplwsd/tBqwjee5gRaGx82sU8FDPwvrr0yfET0HhvSIi0waDhk9cSNxRmI59T54X3IYwPHgvsvpAQCr1pMeCJwHDwsomjU3wll6B9Y7CIRdPBBWUl8+BmzmT4ygo4qUTkc9S+I8bQaOou3r38NvI/gZsN1I5B4zSUHZHz1eoTQdSbpuiW3mqSLnNd4EDUz2zWfk69c7J1brD9jM56+H1uxDbGommx4Lv50jkUGwoavCuw6aEY7UNpH3r8b6KsbUXYurCPnO8tfGnaU28WW1eMsOhmsXXez5/pEwKLsH9r4yUFVHNfbK9P6/YQFvpfVKTJPJqr19ISiaaI9XQiFBGJr1PRChEFgG5SfIBUYpmkVwPezwhbJL8/izy8xW//zMoDPfiidUrQE3LsyLetSvQWwKtPvjAO+499CLh/s4p17uNBO2w92d5evds9+wXU5R/01cKBwsWgROn0blP+8VnUEvzGmx/L+szjr6b4jKF8vyQQc3CY0Btb4nnh8HLZ8ORdhRTbcJlH56UdU0jj//oU1cOtGDqvk/mN63UuGyl2nmgeB7GrHUEarNe6AskSNYio3QBLnbw5pMfIJp8ximmDF/a9fnKecjtyu4/tnvSbK0w7+JPUpXrn1K1gdDmQOIZOxxGOxNIN+NM0plwDj6cXHg8IiI/dBDo54IpVZ9LCLNeg8RlU5vea9ekZIK3qgs5PWZatT/FmTQUFBqs7Epm7wCX2Ej+HjY0wd8BSFFkhsJ5cOhzb7goUL1eMcH3h4uJXwg15MOO45gQSmybNw169yVXSSzGul+nqKQLfojayH23EmQ60iT14L121Pk6yLH2Kg2e6yjSuhzugqSmOIlnKCD8TV/3ZDgmTjHn2cBhCBAqjN3b0sEODPmIywAJcs3Uv4PKGC2eRZ3AW9fcGMjqH2EBxj/Q1V7ttZeuV2Bfbmqh1+14L5eroEt5TkFJWyH26MI3dU8dv8G6d1iz7qHPbdsAHS2mY7ka3K/sz6utJIyhcEbAI5ApGPJHi6D0/11A25zbbbPGugIWRpBxlGW50D3sMII/lDZqT9gBd6t71xphGBsEZeRlD1vgtF+oflldkiRHN44aaJ304HVnoaLWi+49N9zpPFrbCGis23pO9lQiYGTY8+FmuC0ogijCK8W1ezrOZsjQFEn96NQPHcpxzx5HqavM6Rsjl1mQK5HZkmRpOt4nAv17v5PeD71TKnRCb9FtfXAU4sx524lILhZGe1eig+ZbQdFKSXs17YlvguRct29WR0kcLsE/hTKuhv2vMgkn5uBksRxoLh6NWHmuw1sKDp6d0yPfZJnVq/eNnn80UG7FS4zEyx0wIQbt2JKXciQj/s1z5L8nskmEd/znNgFa+EFkTMHBzMO5Ehad0ArlXei5XY+quJa90gRQr6AqnyDdk9q0FcVGqb2g1i2RMg+PT2mWklbBaim09mzY14TUXrCxB8M5gZxoEmNe6jhkAvMaK9653/l/uT5EFYDHkB8tRT8B9iBVU0ZxtgNr6+f0tj3xJpAaj/cenrAm9dDQIrfp2Ct6+UH6l5bnNtf5YGxJcdo8jBE0n/GYNwV8sIfni05Q/zhpvmzNefIQAMWVU+yEcB9fvzFHN2zJma4+WzILsX6Rdnjckln526ajyciAEbkapQBHlc2ACHGM59zNsfKQ0XQRx8FFPVGFhyEPtBuzWUiaTbuzsCSRhYl82ZoZHRnGAUGzFIAKbx9HtRagBIDpHVB0H7SZwqMdm7yDuJta0LoQTT7GhBnR9vRHZotTQy/TIizPPjXCxolCixXT4UrvIHqwRO8U4V5ij+rSERTvJFzzLzogKPUzMx2CQ97rrvneY/nsHzm+z6+QaL7vUWD/s07+uxkXjy+xrPUMghdyPvUpXYSHfEYplXt96V8655KJf5MeBllx+1N6UaEJjSL5VkMOCeEidVOjxuVbGXMi5Ut/3u3OWS9HSRAHBYQhNPdDx5NXc6VXQmjOKQSkY3eZgrNpgCyrqCEq0w7WcJSFpzDMHCAlw+ERKuwdE7dWoi+M/pGA4W/rFbvaE1X7CQpriApmGphR7z4quWKPWDNoQHSnWodM8KOxz11CGWNdD79KGmFL2nkzmRSsISnhGGaECAn4CSjmtv/90sDOlnbjk0RMRlmB39LxVEa5bScENTroN9PX9pXToy1zdqSIKWourac1MAL4zmTQFABPVrDc70RgosaSbfQQpsPv7KbdyCUvOjLk/9aiX3UvvMmdCjuwN0A1hEt7lLadc+0/S622j3hC+j1f9FuoRNz3ZYjmVRw4qcJEE8a5kqEY0IMoDb7VHbmYTfhvEsov/6NIJdyOIsZuka0TjDYsnc2JIAHsdX6UMNNVMwXh+89A/JFER/ufE/RQm0F0f51ErOPJv+s/zGIuHgaucj01MWssdKgj43/+CNFouu5DpTMsczHYyV6ZD8FcSwVsvPDdWzcVbEhpbLsSTQUroJUrpQkvt6oqhlFu+qm+57fZpBrSrZhzy6r3TlHIH+IJwdR22IdUJTLwP0UmSPXMfxhaVXhoBgV3WV0iiIZ6/m/CHvrlTYtZQ/pFC39yOvXMMKygPyyUomLaAkhiofQ7fGv1P98ghGWLY2neLu651gUdNzM+YLVC2Z8nRYasz+g9dGpn0cZ5go6nLGoEv5hTrl2tx2W7cCMq4IZUa6IudbpJY3F6X93FOvw0J30XnBn+0alNPBRe75B1jNsUZ2S0DG0dT8RcQsUDv/8Nj0aRpk/kQrfv7jrOrEgsNGZ3KAFDn415J4poh1bcJ1Imra14Uv1tHnwg/njNQu1cCVqMOv73M7ED0DVTGhx/B2pnyLOdAnuFS62mJUyUDEy0T9KangzMFF5OxRX6trJaCGuhm40RS4Cw0AbN3gx1JdcfBmyrEZvu0lbuNO2h0vSiyVwRKRPz5ysU4m/YZz2eCLI/T0GgVXfkkV3G+rj2haqecPs69vOlUeYjcihmNPqnZDezh/wKVasi0ixRK6ug+Y4nAb+G0CCB37K9ikJNuU/O5x04eoJbMWPwy30Lv0z7ZkJqvkjyALLQrqN3pi8ZxSR9tg+xCsW7j/xyfGS1kx+yAAwMAYDsCPJ7BLCtNBy9bwfNLulDt3VESiUusnvWz19EmH3y1JuRo4kBJvMHctCDwKCIWw4P+JrZ8XVabCYtqykvp3zavtJvFHXxgcTDoqc6XYqe4ZKeKqUsM942R8HVjzsCLV+GPMf7j89r3yfJ5kiXdKzrdWnk09CuHlNEqmHpQbyo46Q9NQ/cS6lpaLb7gJXdEBFAmIbOeW/rU0+Y076+ySnDSOoperYHIktHR3pyllp6sbZhQ5pUVLT5Yfsl1YswCUKtIseyC6+E/B22js/zJ/i13mEGThj66SzlKLyrZRCEYLb5zI0cspdKgFkL0MdxTNWnPJ338CtUPVPFFcO8oiYtw8sinDO5NNbLGSKwBdtisW7XBkg1ey8KYKnqdTEhp1996XgjZ1hZwqY0yrPBTIZdgI3Inj1FWvwv1r2xdLV46EZFL+3PRoXo0/t9Dp7senNkhYOPNT/NjLqzYc1qf05jTcltuO/rfuTqFTZbv1uYUvoZAC1hpnv3yWXa8Ab2mcl9qXGpmgDeL52Lhz5qMy9Ig0Rx3OaUNIURb4VYVeICdnx71hWjKNRU/u1JwnQdofngwkr1Y8M0Wh9LLRD6u3SQbEZ7FGvLMsvU1NQhHn5vQYZTGbQ7nyzH2V/c6WUlcARPs1KoObqUkGHe4FiZbuV5w/E2UgkS4zc/LII5sWXUhBdhfuTVctVjXKFvx18SmE7JrdLJEoXuKk424qm2qsfHYPZPFy69N40NofMiqmF8mfb++mqyqml4rUn5kNh6fqfxmaD+2sg6n9hYc2Zq2VEUBVwqrAcitfQeqHUv2bnIobc+QEINgaYJGsCGq1/2eIT/G6ZDKYiFUoKWIs3NAHdX6YxJt83HAQbOuP7HWQndjRT+SLWpDkOwiaQ1Y7Jg6pFTRid0nhemKtFdnusLP3BFLKbARiUCJMePfGQtwaB8fsvYsQeI9ZS3gF4HWLM//ZIFamoQzuNzkoeqfhrBA9sM4sUzeheYQjvZq6dbjcIdJ/x6OFA3+Hc6ls6RpQIYAvZZsr69aRS9E+D+XF+IkKlQzM3YdfZXHYAGGzXJHIpogR3AIet01GQh8NvY1ZrOWo203h8LhiuJh01+qNx1rsUCT2iBJpy0n20SZIEs0k8ULvd+cWqYHjCNvq0GK4Yx7wrIIs0lSuiXQBphafUMad1Ku7m0+p6w4AfRFqAYjdeW/oowmFPAMCpgAd+PzJTRcgx5prHg3aKpwlid2p2rm2W6JA/aaSV0QZY1iG/duV740ePn2KbiX5F7/saSIlGaChwIDAXIU34n7JhMWoJfk6EWPZYi/cTPzRnzniS5E2AWBuJDemeEaGYXsgchQivYRQogonNSzch7oD3buKO2WZprZHq3ATLVckvFEJAmTkxcmbXIkJM6qf8bOIJs/Lgxuwb3Sq97W8suKx2ExUwWbfxGk2guhUJv5yG8lWa+DjinAEfnH9H5izrM8e6NT+4RyR55vn6J388mu4DH9tbQCGfJdKV3HwShg109TBqwYn2AC9hIPF4noJUNeHdxxuQIa2wggj2uP6kmdr24WRzXz6EzdYrDdaSYMhXNL/+bNWzan2fYztKUK4pUJ3iYnfrMWBVMFSvbFxefI029qrgnrobBmCr/varkKfIvfBL/gOr2Fffntcc5PG8J9VjHFaq/Dwl9+MOJX+G0vmhliSFQ7WaVQzgzcYl7JWzeLk52Q8TNQZxnqoSU+90DQQu/DDWBHwGrOXoCQ7J2TduQaZHneNQP8n3YHGfprkCH7LClzeqzCWdrv7dYb3oo0z4Q6ZRwCXqC5ZPEuK1CqWFrA0iSkVv6YwOkv9yxgy2fPmMYeRrpQqfbxAGmmqHdHtW/qO07Urm1pOsTUTrBwSMu0l1lP32V+q8acNDpeBpFeilQHodaMOKg+ntGvQ4YCftsXAjRDQNzK2R2dosovtu5YCI0/44bkTSZ9BKCbpIOVDm4lkfZB/PQtHtVI5srUTrLfVBdU7JTOCDtkHhe8fnV08EYalIYtt5wvX7nm0AOQA+IrC/fC3s81WSlsK2Pfy6stumDqPaSlCEZUDQnOPSOQGr8fH8PGldfmTfi3J3RDr1OeM+M3whVXSVa97KUs8tZx2JUyFJjJb6bhx551miYKGcOsHGXYSu+dvZj/nymrxRDSqALnviYuUSW/1bxBUvD2Aoo58DRxVRjQwKinqlwNND7gcnbZCoo+gs8M6GI/l2sISnqxBgj3PNLMjjnKYpHMGS7rDTkJ2ZmaMys8obHzghjtqPcNVw2T/ak06ov8tNOiNXllpfdiW8tAayl6XwphqfiDYFnqOWdhx/WtUgoU82S+x5RYHeORLvgA+LKu4fmSGoActzlxD0jlFjn7Q9P0hnT7XrtEQpCX44lRmleYowLc8MUg00IhVe47zhulb/f5GaCB+OF1L8xD+oCIOq//XAcZSwvJKK/OwuYz20dF2ZEwQfwfqc+GpwCGOrrKhNBhb/tL8ayPw/F7wYsbR5/8QY2n5n3qpJSLcL+zJjI90bqslz4WVZanDiVXQUD7l+qsznBHJNE7tkGRkUxbNI27cHqtWZLReX4quBwUir0xJcEsxUQdtFgAloQ5Yd/3oHKV12TlPbTNkrA0h4P0wpeYrhb9MUV+Vl8a1rcko7LZ2fFRPGJ4DXULpZWjry3QlGVj6AwL9gs/CW+rP0vPqND/KlzMBRbWKXf2lWnlmAWC1ZDAiNb40diuHiIRJ5O3tfAVMfQvJLF/Q9Meiv7dknEPkv/+Wv6CLAFppfWsOGZOtaSuzpnahE65l2bV/1vjt2g9cZyv6pdzE1wdGp23LndFYiQcyK6dxcSNNzhJA7waXxqHXkifFal5qomgA/sNvs29ZaVVHW1QXIp1gwfDrvcKI+apqqBuRj+srhTb+si17X4XUl+GmH1VP1MWj43YwSXkeDMFZL2XSQ98LuBfvnQlymTegv1JknAGSpcpGLkqQcacd43i6mpx78aFTvk3kpgytj0ahXM98O+EdG6nLl4i3FrQ9yW/8zuwromzf4bTtMb4Z0ktf1tLgwkcA8T3q/EkZg7VbPt31XFEGeQPi7wAv1LassQLLBOhBC/cvmDZ8sKmLJDb8dEDNpL9mA3EPIslh/00ob9ZWJmi7SnEHVizCdgyyaOZUZN0LVp0eWN8pKrpjpDhHvuGO4Lrn1ZDb09ukBjD8QAhXc6epRDOcN/JAopP2++tRCKIHZMuCjbO3YESXk51zToGC9pF/z9F7aXGspm5vLuqctmtFgZPO3tpj6Fyp7q71Zn9MTsN49ploDYMH0IqCmkB48/UEl43ptnRnWzcp0WOpQ+ny18lz+5i3ycJMluujBwXAOy7tcd+Uhvl1YtsBgm0vFwTzPgghxdhQ9hQyFbLLxH1ND12dgGpXS/OgHAf3z8aQrg92pzGs+ZUnKyRi1FRs6gj6oqUSVXFmJZdWTdGouNpNaGehaNRevBEGvd1MQPLpIMo9iM/Bcs88yBkXUCPe/af2sUanjaX81HTelDgQyKcUc3Gjsu2JkXYNR4uLXn7DZJk0SXw+UFlh/ZZbnDlpgxiUHxxGz2CEgt3cRFzTzR8f75mP+MdJtZunVE2fgnBZJ+WXYzj0ifChbZ2ZW44e3EdMXXHMDGzxLjfyt70eQ/5XHSsbs9mX9g8UbrG6niVWcCMMAnG/bwq8VP2Skxwii2oThsFFIv1RcCKg+NrUFo9G4TTJAFWtlyT+W4BQrDXKO3Uu+6i3E+LTZ4yQ+OeothnnGpMsl8Khn8m8d1Rh8p2QWNiuRhsqJUyR9l4Ctui8wz4erMGcIYVhKFBRZEinKSFI5FiWzKtxbBHbMwltj8OMdiL9bHI5Zv/VegI09cc7bOkljP362izFpPkZfbmGEewkHpgq4sjBvrQtE/AzKy4ck6hhOl+HGjLHXu3pNE9rj7Sd22jCYiv4uQu6LChIrJR4Bn/OVLMv0KAL75BNXQHBUlqMq/52B1+k/tHB41WO32R5sEOFwyHRZN0MXxB902F8wm0mjHflX43HUM9SLGcfW+/OUhIkSXmdzIYOH0faas01JDXDr39jtpGTdNZlc/T+FCra7rE4T80lvm8cQl71Gwa7dwgP2W4UQlDdyXkilSppWz5X4S/AZL4TfaBHHXFPVPwv0gBxdaicPS4ncZBLuJErqMYDU4JGKZcjh8PwsoQ/dNeEzOfj7F0FQ0V10DdOW3/+enNEjCh1bY9cFIr+FQ7yvS21hQ6eFy6sRc6WoE16wPMLrwy5TDoh9VgvBzz9powhj52yx3Gd4vhKvwuj7HADMr6fRPdoQcF6vp8gmUUleYJVh2zIiaQkJauw8NZAUKR1L0HDjWa2pZiooztQiu4GQnNWIxPsXcgIG39fsyhB4fqsf2MowBd6B+MR6taCN+sxdJi0X+YNJEXRvn/VuXyIcc+hsM1iPPzQsmSc1p2TFW3IZGh2rdpU0NBBbUpP1DXH5qgrXZzOJyCSjeVlyk4tapYeWQe5IyXIHIp99nk34R1DUbAqb31GQEw311qTXMf6QKFjEQPMksR18hfogFUJPZP9XtA6T3HDMoBXTKSmjIBgN9ZvQLYeWNyJYgDeLrqHCLmMMaxOb3nBXj3lAa1E7sGJGq0G5bzzRfTnPbbvSdthI3f3VlcWfRs0IlFMG2jmy+nfynkIxmC6gNhC2S+WRTZVTl6KHVfaBozsmW7gJOdSBuWe9YeReBWlzc+2/HW1FQSK/Ix8PVk9TjVuVUwP3wsoakMO+vwXSQpDibLVqIstx74+cOpnEHTC9zD4Zmpj0onAzNTkJxqk5K5EHlld/JO5+7V0d6aDZRTwWR4KjrH8nJPnIQym8UT0SXzqsK5M+c/yPINxSBs4oIcFeniJ7pWXHtpN3NRQ+ceSIUUL7OBtM5aVrHmZIoEi8BWPvGeWNqIOVJry+bCm+bOc10aGAClT0QGjF8iSwyLw/RedWl9XBnGQQEAdtZ40pzArA1SKW7OIHeAMAwM324GHKqJ6lLNtdt9od2WGrKR18fqiXb//6mwE9QvD9iHfaUgmS21ckwX/ySQKDXpcG5Bl4jvDmiPSdmONfyXp1dQS22PylRd02QT2H3/QY+Gm6TGvCZtlIzv2rto41KurcleJGO0Di4PVCy53Sr7l1SnOcp6IPtFec0VXCET6GwI3Siqn2gqgj506UtGvRri7Ew3moiBAB8RIYy/OpKLppx6Ap1/ZseP/QvQLrzMRX0kJXPXFeQ1jRFAhew8y+Xtz5EjhIRdE4RlB/dBFLp07cgES/3I9owbFZpbT31HKD/0nxn3sAk0wbZOdPCvUn3OhR3k1qNusK2eloHkbE4V5ms9T8DMS5YIcyEMmYl0FOt8Hh5MYCsQIWm6myhZsKJCBgEfxcvmHK7eXQRZ2mUVra91Dq/oj3nnxIQNObVM6CAY/8Q41rq1Fx3fusIAhK38ZR1zP9CPD5+VfKVgbSYuajI6uJKs0WpE/rxHSXKQh2gUvRzrGIIDRcIbNzTqvgtH3ZIRylbXZNkcQO15lx5737jtj3d1+2PgaJ0VQweUlsVkOFNBmQHAxxWfq94t4MSwrJK4AVLpkm1swVND1qn4cJGwX53zHXnQk/B9yNNGW5W/FrfAJVmD5yQ9Z0yAGYtAzDhWcDW3j3wzPDNi8AQfqJtcYHeuTIutTJutSKC71mQcXg/EycgVWFz/H5mM7zT7TwP/ZMHzTdZ5cqCs5yk/w4B0R3xM8QxL4rJJaiA565BYYXpgPMIwQJI2vnrXBNAe1LD5uGqkXV2G7+QbS4ArC38Jofot5JJv/6CqsOlzX0oakgP0k3G3YXXnFR4MTpXpnBsNK3Yftpun6vcWFv1BCT5qhJNaJsGnC9R7JYo9B55TDmwPcaYVp6VaMx+tjTkEQJItUY4bG3joGZ3vmGmk/ykA4WNjuakIeC2up7DMT+N03m6wh7oZ8GlnZudPiLHbcVHJHAq4GhK/q93aZ5CBkefDyfCxaCTWNKXxd3DxeEzsQdg1+MzP9WIZWQQc7KoucIkjy+hUREwVq2kwPyV9U3oteC5dvyEK0fQUZiJfNk27gt4zAoJuPIs3r9B8DvHVCSOQ4+U6Pj655rqz880eCsdhacTgQVGs1hpDb+QasFOCzcIbz9Tow5TzX3rCGey7dFhFo0TrQul7tPgffhMp6zrN+O8K6wTyGQeV8zmi/mV6BGebnejzztdyorUT4bp7PuC5tuXvHqaLtG1nZU5eJDBwJQnxPMtHNo/7yhhBBZUGxkG1Rmg8mCJQZRvhCMKz2NQSheBYOZ9QMpZ2KeUjXQKB+nAZvx8gQgHUtZTEnxVvD17Yu7s6nwQI2uAJ6cFi+QjCl9rkUaxPs4gP3KIq05MXIYDk4Kb+nN2UtakirSeUnjtU43B+DMrvUR/OTZ74qFXI8ieEMBPJUcOGF+VEu1r2sGKVEeoUtBfmkGgZ5HIqpiudyLm9w6ntpZXXx2RWQcrMr+j22/9irBr8oDDQeCN/s4pNjiBJ30pjU28VNXYN3SMy28pJ95EkEqYqhAc/VZY+fy5oz4DHYK4Ku5wYLhfDCEEEhgw/xyiAQ69mmQnTT3zInFAEhiJ7wWlOXq3hl/0HUwWApcL4aFmpLhg1A3t2x8bKuCUQEOZq0A+vKKTTbn/PupDyjKQtR8+rNE/8hdb83D7+Yli8rqiLTCSgnxx50DfhHUy10UlDRjhn7BqRBcQwJrcXhS+hrUIJkDOubtPbLEf5Ex3KE3++DTMv+0ExSCepOCOg3ORQwUg76mFSX28BEYZsWI0cKMgQB+gZxgyyHL1H72CcK/3VDLltqL9JopTzyijC+KEaKsBNliTyEJMsTfqPsEd75wfxrHdErQfUDX3yuWZdjhndQ8A4OFh0R1VxRLmHc2MIey4NwmjW65l6RsQBqL73MWnWv3MIDxk8G109IJ8tEbABT3iPrn7u71jKrG4ykt0TDnMvflXgs6NtmHHs2o+m5WHID27UWISpomWW2L7pq1MikIA+YQt8w5F5cjZv9fHYBUoG2iR0zq13aUKFpiG4KbTmci1guVEQBLwUbwLtruGDpMukdBGcVhFs5GKoZOhc426lr+eARB6KBgLe3URue29G9Wj6r4Z1wbuXZc/DbyS65jP6Da7tsEZRXerIiyIXb8kl10pvMjcxUlcT/I1wbSXynkhk58D7NrqRiehlSuAH9NOdMx/i4ZGZlILlT1ox+Sp6A8+gPcYLGhEdR+QZoxjCrWoa2oV8vwZ043KSufu+A5LzfUUBhP7mo5xhOVVU2LoiCmNbaYbtST7PTtAtOM8St/LAEIJxHuUU4OMthaTodA10UeMOY6KeYK4QLacIOcTK6UHBDuh+p52+Riic8tCtXAZS84qcQ4Td/BYfEgF/1Tx9Rmhp6R6J12fKieb+BfGDuoIDRgxycEHE7Cy3MuOtK/UHFdZ2+sqQpfBhjHeYGkb5KncrnZu+X0d0ZdFE/vL42mPHenqudWFkKS6u4AcYG1Pv/LSX1ItH8D5hwpujTH7Zwqi0ZoMfFhgeXee28KIS9PqUwTWFXxkhnmY7WejbG28ckTKHyHWqsFdCxQey2djJKdW4JohhW/jbmpi46jtpVtOrog7uD8KtKbjbLWzBMZXacDXlFuct9B9xP5ryN7Qsu+WAhrGut/2UVRCMfTYSiVomQNFSovzRlGkFLlustOFi7Q6okTvZ9sov/JLiYyE2wHAV60rf34WZQ6D86x53wB872XixXqDtXfOPZMrfaIDOi5KHblI8v75OdKdYxcG2wFkRx9EWTfUfGxc1wXEeVqgYHMFAa3d2bBma4fmrfTyYJX5TeXEvq+gFlOHCY/2l/wK3kBIPCNSfYLS/qUuAhKH0KglZ/+rUTKfsU4d3DGLWqbWXKhibNPqzAQgLRzheFlkEDFoQFd5xioHbsvkki7FgbA9ezaQDFxE9f8/vd60tFo+Jmaq9JBKayxBy/1YPI84f1s06sNBzWN7ORCsn8yAlCCqM0IWr0xI9OkiYSdeZri2PdeUQCOTJWdbeBl9BdjDYbx8n1ydnznQQNkMGEH8g60gO8Ooy8Nu2ezvhO1G+m8OjsO9f6WVZNBmsdQ5mT6c/DejxPB0EVw+kN4RW/w8T6hL5uWKmre3cGh5SqdL8Wp5ffDLLLPqceDKhHOCFs5FbthTCatXdhTv8yl9kitvHDvUd00I289+jNExernEVreaBeYITurc1CvAge7Qu/EzTTlFoCpps10+jaGQW01XBhd8Mq17gbmdsSQ0lO6ZolJ3Em/fiE/SeXSVaVMMhgC9wE2keHqynBVtPjuWVYNfWuyxrKrWbspQeIo5gbQaiBSO3I/oQuF0Dv2jeg9kEvCtl8K7Xkrz/C7K2CxGVimkRdlzLz/9VoDQsCu74P1Xr7C3ieQ/+L+VJ8TXFN+7Yeyj9Cki4KjtVz8USDl+6A/VJ+eOA+bQ12X5DPEqu30TIyqLDrBZFKc4bd7fiZWGNlSRFKMlzW4OTX36VGRoLFbnMCgoTc9Fc4idqftQz5GDtYnFKV1PN1vxAX7oVsCn/rDEO53GaBKtgRYm2rXe0HwFp6o1Cb9qzI/EeRQsfu3Kc3Mirdzw7xC4tDQ/i3+KfFnz3kQbPBFYQgqciQCkOA9AnhGROpPsgHYywqyXX6/W+aiy5Ic3mnKshbHjSzseFJXnwljQ8TGgv7qZRcyIl1AWwlK9mMGBN2bAAbn2X3aaO3yEzAj5GcpufJAh2ZuA5J8zTnsRlBhd0RTdilMoynwcz/xcBz5rmwAdQMrFkWWLEVMhJCXTHqGBPApOT0Nfu1B9Qe+wG1PSZjAOLRJF4HsGoycufCbEAkJ4n+vXkDwTcyW/CWLV0n3Y1IAYOeOL0ppe9BN3T3F1nvIBs0PCdHbWn872TLJ4dt63OJBOCTR4jSH2oZoK+N+azxVmnjW6kgqLe4CHt07t+LLc6v4Xz4BN0BV0vxLOo+jt7ZIrQjMzOFTtyaYjAxpBdSwG3r1HSHdc8CxhG56Wo68o1EN/hHcvWpZXoroA3azWcYD2pTSxuTESQNnZIB60E0ZOg3tf3uhZPQzozoWQUh90vlrIv/pIPBAAgYTR6Bc2I8PtIobJLXrw7H3KSVoDTK1MVpxh97WkGF0e2M9tJgIKrXcgmN8b/r20XLvXuuK+DKupeWxR07VNSBEwLl5MB5sM5gU5uoc5SFLpTQfmP8g50moMj4PDUitNNVuvlOoJbpOv023trNhSs4GKQhA68R/u72kv53hzM59hTi6OV4LPT3a5Qmz8IoD6g2C+PdTaJC+BoOTHGeUn2OZgKeZBdjLm4mof6KbP57Pni3HYQvTnh0Ihz20AgCtQ1K3gbZC5Q0T99Y3bhiQZ2AG1xjEYOshaDhXmAIw4W36CvgaRIUENigo6jumnlNANmq1ulxgl49cLEHfsdikIr1T1sfTxTvlRc1kKNSA/50ogsakISzyNIm0cR62sEc7oY5StqY6159hQ/sIFD2P0VrYGKT7GQvYQxlbcbQCsy/rtXdzwDljahSgzbV9Ec/qV5Y83JhrOcGCAQmISfKGZ2t6vuhzCQJyBu/x7F5uT44wHpzPmQ/Gu0IqNFHhL/sQui38kGPTYZ9vixpYHApzbsFhPV6W4GDPj0/kMyaI+OvvhkVTn1DZ3aIxiTycRPE78FTpaMcyIIqgzwSpKctBGDuBPtdmLjUNV++yyWyo9kCPO7W8sMuic/TQ+bzUqggxUe1YYYBdx0zmoPCRORDRLP7fiM0f3Ie/oIOQvXiTLgC7lE1KL5/OhceNTuOTa2AYIozUDEZZ35H0tov7K5+nBuM9Bn3IpBDwVdFAyqoE2GMb4Ci2jZtuV/a8WXMvY7fAO0mw9I6uQk8EjEG2812YEvkUaNP1DHECzik6TuTd8fq4sfSVoI+j34xdTiQQp1tGOO9XPvtFIqZHdVlNCHcXg6ymxBudkK4MXO7RutVsCYAK6TrUKIuqTMFCwE6ruT3pSW69+ZZBQHMjVEONwd0I0JzZFgwPgSSw+xoO3sfjzCkuc8kgxAao57IkCqBpSw7Ncu0We7GTEtujphBfz6Vx1sRSmKRMcW8AZxNqHu+uNxTpPuROtxIMqHUZ0LbWXET991FZ5REYmGAMtfUjATKhC5zFILUn2mu9pZ+hjMyjpYsv35A+tT+lecJrnv6GWL8E1RL/nJ26NXk29DIsW9swhrvIDfcQTvaFCVMHeos5zsnagfYzQD93fbgiRukCXqvkYkvnNoTI3OcNW/wf/89EvS1HppHg7+L1Y8zRKdKtFcMzyeroOZtt/DHuMzz9p0S16z4ckNohI/ltxIL/ZyLTbIBG9Vj941AcAxvRI7kbrJg5sC9g0C1bijRH9iE7kXl/Fx4hj+dVFDGAY6ef5JH0jiPSYUogLJdMM5bPAbyFGvXNkfl4+goC+vE2RU6hgDLxQGEDNBid1u7/HsDlra/GjasxjMKWqEKTkqQEaF0/Mqxg978VSRivify+KsXvkX/Kq91twzo54xQ+7gsDSipNKXKXcRDPc8mRDUeG9otfe10dh+lTTASlr8ieqn0WjkkZJhSTzx40Pb8HOMTIQeb8BMkrJc6BJxYpA7zxmt4e4pKZ0fgl3CFpqmvPHQEHHGE4MaUx8tQVydoA+jdWHNETsml/jL9OBDhamGsgniTWFN0EUpT65h5WcD40SeglLdn+5c1iWRYEWZmba1oDNplba8gBmVhZeKQC3fdNwap//rNF38qM8k/NsDHzIYAVqLHq4TqP4jev6mN6bf9oGfsDYjJ2gXgJzKfRPbLqLRrSKI+/disFLcFnGQLT5BVonowk97eUZlTC56YcDh48MUL5lN92aSkCDIciL6gn6RqVzUqICg1WrhE1C76RJ879r8jMjaIMBqle3saPxZd7Q9QvrFwk/q2z6mjdvE5TGCjrYbsBaZIiO+IYGOYNCTjJM8TSMuBwVBE6ubLVO93qgFSDNyu9xDb32MDRO8n/WWe5jghF7dZuDofebUKORcHRCXcDWj1D7IPDBo9BkdJOQbU1rxeqQ7ghvqqA8CSuoAYRrijANTnuIOgU/yuzefGV2hZb/rRYyq1LXuFkWkEmJBaTyT5fvNJi9w0zpuLwqG0LFP4yr01kVzFg2qlLVDZcZHkZbEdqjU4s+C5+Cml3pDLEfnJFb5SRl4sZUt2vWXdHGsvzBDiQQDKEHdbg+SZjTbfJACPK44s+IZ0n9N6pkrzuUcMnsCK7OYTHHsV2foItBy16z28ArlXH61tXE9+eH4k9khgH/WlLvnhw3uEp1oItLS7Guppft+GGrQFC1y9U8bkn8ZCvPBPG+/bg+8YmQW+6CmSzkdFgJNOLD1vjQy7ZMhHSvzhARhJRVfIH5Fnq4rxalaSeXyGbxdsN/jpCUxeWiChS0PxBXBxKJmUm88lLH8wNFhTR0Q4FQzTIqT/5BLCuGATnIH3GsXkaWum+1AhuLUnLxvci6agqDF3vvyxWVRecdSclJwnAAy75e4DHQw/WdZp85MCyvgjIUMG6vvaJdN019JRYc5s3qoJa+XvZ1ua7/BHk7vkwV62RoufgrCllPRU/FG3rgJ+MEcO9PzjfTkEbVMvuFPdDQahQqDLD49XpZRCwhOYDdDHdjGXwDmxjlm5zB2/vn5zJjLz+Fbcvtin67r/BgUNf7lVBQ3KPxJNXL7XGWnYuYoPuIJFnppG2DL3UtIiugrKcRWYYsxuP7eatizruRH9goLPX6vDNwXMWUrB7ErMnRTYbvroKHHuQfL57tQdVLXLIvIG4ImR/eZWIs9kfY+9wGQArxz+4j9ImuJ+P+RhYtA1mEN/WdtLqDcUd5r0LPE6ToRudc21Da7hjMdAQsqX0qeyNdhQS9sURnf4MWFgQdS/fYAulGhdPsVHeUe4Tx5NwHktD0aJod7iPSCMw2/+vigSLU0opUHx67oETXPOJIj0MOfw79Kp0zPYMQOyDNyKb9evDoNS49DEeqt25lxszmHt72WcMUtLNw7QSrgqjBDo5ZQu+oLblHD5c7UOIfypdlcT079i7mRdkTM8y9lWvk0JoAlyknnFFSV3tStnb7eL0+gLHiwg6yloSY6UKg3dtz6yp1gDuT9k3myOT5pogrOV4tobPVvsJGWzLPD9InaOQWZ5SmkyIaJkROYKG+b4BR0dU18NfgdPK9sCb5bbRUrHj+B4d3uKrzPna6/RuS/Llmag/0LM+oPkLpRZIrRoO4GDnM5RTEgDHrIZVAJ737F3vUsNVsGrfVZ6uk/a3J+hy0aak7OC/y7gDg1yTQvabaEY9uYQfj6lfFUlB5ddWv1pcvIJ601Po47IRMgZQziY3GiGafWyqll542OaKqDpJiguaoYshn5fCf7J3r0rY/MIPW40AH7ESU6TtkDIkuMWLom/iTouC6dpVfS3FCar1ig2kbvrU0ul755TGbutdb1UmCqMgYXu3kZ/HVxs8yFkJQtd5Qwl4n968QMUV8x8fkzyj/dQkr/OjEb9ywaju7CkUUmVdZUhlXI+JOAGE56dPWKioIx/S5H/StCjoM99KRLKMImt94kEMcToHVYfP6UErieowcZBauv2mkn/BTDUeiBxW9nKv+d6OtMsncBH71A4OR0CnZhTNSoaaEm+Nqe0t5683Qq+uk9CIIX4dgHSYcsqrOwY9Yut66wi6tob+XY6dxoKCX+5F88JbZWJCCa9qHGntC0JJM8MXIp23NC0WUNvplQyIIlKFL5BFZ+lukBOYffTsNPFW6drkbZwafgqXyVnLFYd5iZ12SzKcf/i2x3yyhoQkp0gKEJ2w+i5BAs1sN7qBMzIqAYTYD+QbtcRB9DqFfeKrrshvHZZWn89w/wVDNKyKnDSe/zpQfZ0GEZqY9wKejl9KSwDbb6lZqYKWAr0pvehMo+iPrUY/0U5T6wdB87hxNzGO2wiAkFFtfFir3+F+AEHlPwyHxzTDqbM/P9XMOLcfYmhcyZI5rWnfOHHMPuKeHFZ8nbuh8fw72MBAwqr4GkAopE+3BUu+7BeVvvPU1g0XBhg9nAeCzJRc3rlXSo/F2AArjq2RVj0IU78IB8i83veJsmI4xwj9IzBKILpjeOmUWa5cH9seS1H1n7a9bgRw2/22Ml0d0Ww1jjFb1F08yi0SUAoVjmFPK4ITw691HiBX1WiLUX0Rw/a+rWlP3HJiRmyPjJ2UUZ4b5OZdPkLY8JO5+OUDcfInfDWspvoCBcWR7kRd1OhJfn9VEUhlh5CB5t+Lwe1ZDwOKfVl1zaHztWRqO7k+sp2nKlmwzxPo2TosWlrp9HtiXBnqDArxxingJKEWbevZ7HNIgFtr7+4YjHjlIK1yQgRUa2f/DaOq+J2KdM21yxDCuFd9Z89Wg7Pbqp1C9Rpoff6Et1E7gEDXfb3hbdPIksZyup9MxF/YsA9m0ADoQxlZg3/srll9cL6iSoHQIoL1Q1a9lkKRG5X5nGd2p4NlMvH+0pKEwZNVWJeZehe73vao0UGmuIBHlEG122sBRjN++kyChlW9PnxAlVZhI0AWVbhKCHVHizjVljlB2W0cL+Fpun4y30yyvBVe2dMh3cf9+XS7RvxnIdCRw3Cc4khueh/sdeXpAD0OMCdEvg563KvSrZ3OGykMre16J+5DWr18fWo7+CvdoqEn7j7zSpzn6E+TyXmHdrsGQOYssYZlrzL8MKFEuLmn3DvDLVnv3t1eRqqLi7tAqzZxgnYnJkW0vmmH54gPS4ddVeJJS3bW4Nrvwx6Oj9a1Knyzh1uwBSoCCQYhsCL6S7qTqY0otGy1xU4dkC0h+Zz66T0hR/fMZnDeUnwTicgUustzh4DPazrddG6DddK2ZdxwLE8YcFlpk1efdEB8rwQss/mulU17nm01baW9Syu98by0NsWYJaexaeiwX/YkFlBw6oMlhSQW4rnHWNGGks78ayHjRA809RLqGX5y3n19RdhelGppJMvPLzo43XWK8HvkWJrGlx9ETjfVkiw4IYOMimYgJSoXYcsJxYqheYa8ss3OlSivIvSo0zj7WQ4uV7yM1rLpu5YdE3rTe/BH4tLehTtMAjq/pkeTvu3DrsLFaQdHeHpwsKjkOQ87QkkDGV2zg8WuqC9KWc4/fVIO4vFp2np7mSpfGLqHWfzj/ywt5c1R/GUjMCuhSn9uVzsSMxXZlxWm0EdJJulsHj36SkOjlLZe+VtI00SLIiXgwePseVIHPYDo7IXpy1sm6i6kGDIvKeTTM+nM/B6LZD3QLPtxuyt4LS/tgnt85ULgUYXdvaJE8xqG+qzFuftazMEwgtfYyGjl4uaIk8ABhLU2xXE3SPqnQ1P/x+lfWE2n4CWToGbHCOzpzc3e2bfIlKP8+q29qyUqExv2kpjUsyWKMFvZ2vqHQYqlnssStOfmGqLAM3u7gZ66/O3NLilLaMgaxlFCa/KjQW4uQ3juDbFm77siap8qiZ3xp2jUWh8BpdqwQ1yaHOa9M7BOGnteLmkwQt2NQl9iecsdz+DBiGp79hmqD9Wj/tlfbGkQJn1If0SiDNBAl0UEIJKlmCpp/xrLFbaUL+bqgU9caNMBe2IhjqXzW4+zxxhQkgvLzSJAQmGYzS2qCBBDEPWZxOLpNud05/pjipKNEpfeq/PE5r6nc18GLYjlsRYIb7clrTgLzU1gjLGQJLlyvZBYHuY+2T5ZZDVa9zpOmGqfetxeRO/K6QoCiaHaMS0mgqVHahRP3EPznhyjpDJMf1MtMDJJBE7GjO7Lp5BZJeB/+ucWndKLHhsPd/VuA+OOWKs2quY1ZaZapnswYneFNqih3Ksw45lvgC/gp9KnYmKciX8KKHI1+SbXfrfYxmh/dYRAR+kuLwDdG282TtqOVAzz9EO6+Cw1JsvPs16ncNINyGyQxt5bDgtOpITM9pxq0Eq8PcJ2iJG6fSptGI0MYgdgD+Kf0XUqhBiH7PJakC/G3OUQtdorLPFf79Inck4Th3Pvfe+sphumVkKrn+p+HEWCk9FeV+AILG/RqPltsDrEs2hVlgML2Ei+CYOyvp30MSQjFP32VY14Xy8lbx9SDMj3wBFA61SSsETLYSCxxJsXvWewQ0Hxg6ZT9gHQIxxnunZk7SFKFK7LSju2zLV/wsfwAKn9cK4BiwHvVu/vixPVaGhVAQzavzGKSoGvp57+wlJvD4HbQOwJVfMZmeYFogjf3OC3iYVcV2feXjjEbQ0+bpmiw/B7JOVe368HOnfq+qWHS758n4AodRlxaY0HUOqLAnjUiQIEKWPxf8t+HI+8+KIQF+FDa0Npq8KqIeVxExFRdsIycfJJbR3ljS8R447Qw4Kfy+L64JvYJ7PUR8Ec2duq1PlF3G9uLaMYyxrOF0CxPsemopmAW4b8XxiFmhgYFeYyz2i/k+PFcAHltE8MJaGH2ncvR+sAZX8dmgqU3DJhiSp1lNUGvZntyO5kvI4tvsUAoOtA56ZK+PD0mpjB2QcjEXddA2/NsrTpPA3xIRqjJdnzeDQniGYr0CJHQ1IwVJu3AxvZUmMxSojyuHp06828gq+eeIIOJR0wZsRJJE9fU475L1j4pVfKomfXpDqoITd4BRr1cXkWchPuBXEyiIZrHQG/RCuJxK33CFOtUxmRt/mqtZKx9oJCH9msa208VMFNE5j3lQKYR0DgUdNBJCJbuqkmCpPwRrkjwFl7zLLq4ktWbNO+ZoXYjqsBdqezLLXBUGxBvd/3B/re+C0dy9buxaXMeuuxt3s8HgG3damcr1q1H09mRdi5plXV6pbUMDXpzcLQZ4lU69JrstrBZc20gYdFr2sjbl8INjeB8WjLMSIMqrqTFlIFM7jVzgwJ+unrqMft+mC77Y5ARumvZ7jbSwz64P6OnqTu+5tKsArcERrZVRPna51XaLLISrBMnPPVzuqorZDV2cWTS5YEYosGeshnisYQmbpitShg7caR9/sG9X60v7wEkT7vyi99yjakbJ6HAUITefjqnKf53QNnfrewF3FBQE5YYdb0Uh/0nU4ELEvsXCxLYUrRSV7IG93dKAgDjqfHr5V5rWeT5XOJoYqhRHMV0cgFNSIRNWb5CycbEcu9puHcpqmrbXWfyyDQzd92WydFutXL7xlDgFz/oA9iVXBOGs0DxmYgzgx69AQ61dn3gHQDg+RIRsK7nzrvTio8GcGmTxz/KY0+fsTjpvdYmW87bA49vdNdHmlOyr+SKUaaQb/ZTof9JqYVYQUhXUZ3U0pUpU3/ldkDeSNmBKSewkGmUnIQXRIMlGgJlYFUBblsZCs1zzKrkM4CsIMd4GqVyzflvQzV8oeNkMp3/XPw1nwnzgjPIbdHEIciBH0fSD5sh9O+PBLJMb7ZDame53GzcTvOS5fNhgjlBudmlTMMBrlJN4SaZIl/lcMSr1ZkUOhwwuhPibrUWed20y6rsM+FXymAOMqWiFxqZ8DyDlKjEEX9GoRwc1431J9NV2SM07UmDnWDP8WbnrlWEaJxJBh8Dk7kIT9CuXAo57RDRo1kyZIT9ZR0/KiVWeyZrec/vwxQnIa9HRDVn+AVasq6MoHNPZHV+MvWfT0UZlsfTDh0olUd5oQZqOr+YeMERgEGbIpu7I9bzJZ9RYTCK3tK67CdV7VcCI5b0tSs6nS2UPsxWs735IJcgOSZ2UBQ2UCe+qGx8Dub23fvYgZVaH5247Yqqyk+H8pIgTnkLZwhFz4ax+VCmTivS4i/CRO++ARveNgC5BLegRAQSLDYRxMyYs3JpIbXLjo0iStw/F+QZuF1+uDPFvo9QHGNVAFkZgYL9GJ5IqrSxNxPkfWaHs+yhLiNvVx4bd+AfHbinOoXdktAl60bsdlQM5eRkvnmWuiaavTlXg7kLzUqH9D2r7t8vjE+DM6YWl4DJuAJGC9jLxWEuwjTZe0Wi6xUefRR1ACdQ/kEw/FvVJ/2AKO7ecQ/Fv+FM8lbSfYuf2+zxXy71+5nfatxbtKP9wlzvJ+CFsoLP76WYbeh/gnEY1lGkaqdv58LQ4TFQnd/I8uIli+8aK6OFhSXaPW7+cZT1q7EA25oUKz9MqsgmEbOoKOUsakBu+TNnHpWXmLIFKbqd9JkH1Xe5a6OVHOJqhf+IlfncrfubJ4xR5JZfNZ/kbbIrpAYR9O7I6iOIWDy4PVCV8Kt0LMlS5agpvacC+RXYbhLXW8NxvfSkWS2Apy6O42hgTvZ0p5KG7xGBuqzl/2nh3iKEiw5qmmB7STyynzvB4G6Wk1EHaQYZjsD+QJQQDRC/i4eCkqn83DvJ9r9otpv+0vzJtJjqjCUA263fiWKckx/7saLbUTHgGVZf2fGwqvR3njW8YacezRa/2IT0N8JwV07bHtewKU6My2K37Gs+g3h5D2Pry1jcR8bowGDzN0j1uvu/jSRNaj+fznflQVDe2aR9DEgXeY6KSx1tDkr9b/5aVWLkH+zENVd3vgB3tTILt+23aP7ajylUUA6kyNXgaTCtwVgdfRL5K7cSEeaxcXZ71891fZf/4aat7ZzMmdrGnD54JAlSDeMUFGCZ4xg9Sx5UGrMPF25rL+BNdcAnL6Yk+FeLU8XGXbwDFVfvnzcAbL0TQWyRq6yO1OM2mYTadrlj7UzLY6/bMwHHJzD3DTU27Pgsmri1TaZQzmo6E9Vevd24Luc0ycAALyZleAx2+XpTcXoahPBOKjlXmaop7wgdfLOVM+SCCzOhqn7ktrYxlVvheeHPbGlbb1RfCC2xZuHdDvb5if/T7hbZMVGRWahnc4LOb+/stSPOunGSr18AEn49q8mujtxtN+z2ujpP9nveRnhv/fajr/lMr/LyJ+Pw051pj8ilfgmVboZ/toOvjUPdDhoqFi5r7Y+IV39GNKCLkS7GHBV+uzihxfi0VFGdNEKbIYUrkm9S2IFdC+ZFytHcKliVS8V/BV5iJdpYk1QGhatHq439arV95dJWmswHNsPxkv+sa2blZBp8nJEXqruEIKgpwR0hLEgqBe2BAYqpFfwoDTewVtK+SIU7YvM54sDlhPn21NHQBZQiAFIcXypypc1QxMvEKrw85Nc/mSBbu7qJX3GrvneKP0zVR7u2g5vvOTf1+VrW7QPXZy3gCYrMVKCp4q4GKcWmkIJiogtIDVKu6/CeplJQA/4X5kVru/Qe/OsS3De7W4M9efgqouI5GmL/WLrRq6+cRK5A4uT3+9Wi3hAtAKy5McGXY0njTFCdDvAD2Ag7+F4+yaLL7d2/JZ6mmWRNu8TZygHXkXffELaaVQsY0DxnRwK6pfYusHYzM1z3yQ9GRAJXqbRkXEy5S5u8Mqj/D5nliNdxUD0Dp8+eIabq9WVQqzDp2t5ERRIb1sDxIxZ9wuByl+2QuhJsfSXK5AiwO+b3RqGerv1SFX1HknT75nuNjOCzWRQLWBLeepWLTlIBqOvdjwyDoxcSktVBrrMbJ3Tp7X0XhwQS5oC2/GTLtmxcQO9WDj17/UbLBMR/4F2h45aOSZOubPiGuBi7LNzX8wW5uKDfRSpv+4fNO/S5wCec7lOAEzMaIUNEInJTYjnUGDlJT4W15PnXeDMpjjM/nU7JtdA6JFs7nc78DjQDUaF+YGorJmi1Bx8DUnsLRucVjnG3tVZN75KpKP+/QNc6sKo49Ux4Gv045gBT9b0s1PNN2Gq4nuYtCq2ZaDwcixxwwi3BDRD+2TnbAjE/f8HnBy6ra9ya97lNqeA7QNPrC3RtIqSaUFYhHYECwROXG6ZW5WAV/zSW/45Z7/4m17I0LBWQ/iGO9m1TtsGoVFol0JFmNaBqTB8x6PO2975z5X3b5v5QodeRDLF3kNBj2QethLSN76dfjtjGpzHr+VN3mklO5KGe6fw5N4mM0V7QFh8ufjCFRuXuI6sRLk5rIVWgh36reDjHogf4T1xhUG4uwwGVYP8XBDrHOe7/Zi6OusUxUYfmvd7OqkfAbuwIzkfHjFo9PiBszVCD4MtMdy5Hggj11Tb5MCS8jCPQkJuUwYbLKzRa5ye/ZBYP71WkRPRFh0+RGIJQRpcmQci6EZxjZ81WvMJY3+P8g48TIEu1oD/2bndCO8RcVVQt+Tsq5fqIuBGuwwF/DYjKQIjWbVTtSIajFnbNHehDwemgYCNaSqB5uqLGf31pTbwcF1FMKeGiLHNdfXVveUs5VkzBhR0aLeZlVL8AwLjlGRBMmHkbGUo655qdIUSc3YZHFHH05iz7chymLeiCPy1oz1JqsWZFYjdxWPgqyDDSJp+JezLmUFt6BcOksU26jQJmoOajAJ5QtG27Q80IAwmxARtcTvNrx1srlUCh6YyBwe8IBjVtrpodAkjNQmd+sze1jlIDsVvKNQ4hrLdS829/6uTsF/gPbHdVFporuuY0NRpPhGcnpgK7OVh3JerLQqYInn95D+CK1od8Q/2XJTjlrYaF+HiYzL5+d64Nyv16Cuq8pV3H1lcwm4lyUnxXAYd+jA0DRd6S/Q+SD1VbykuNfqa8VMTZZxz5WQs3XnlulAHMpf0xPgiZbIIqfnMc2F3fxfJ/de+L7LFU7Uasg47zUJKy6hFp4XfC62ZZYeL3uCaOTuHqwoKGgRJSPyrOVmR6E4PHk1a7e3g5w7hvKp2mUNkzvWRwK367mIYMjIIGa5y0rNKnQWyTEvNJ7obd4I2Df4NjYqVBSOOEanLyKZwZYSpM/0YIz9X4zDbZGBBPtqT6zqTGRAzIdifoFk6Q/Vf2lguAZRc1qJ4LhvAIsSx367t2gLgBwH1JqZR+tGjZ2kKnV6Xo8YgAzg2KC2Q6bI3Z59Dkmv3e6tvK8PqW65Az0kjovBgDVceA8zr74sAnYVFOefdi5hiOKssh5boPQ1A0l7GXMiBMKKjHYyYDjphYfkBLRqlR4WK+WrpDSovIFTNb7C4HNQbjnWZAfkuguPN4FcmpX9PSD0NlfY+xPI/lFIDImOfPoNBmb4xDngWayotdKz1+A3mzelHrRiUuSFjb/diXbk/ebpNRuWsxC4nWjvIzimApmIq15AWGIZJnK5h/846iaAk1m4eqI0pkQQQspbpiM0FbdovTjr+AKJi+Tgxry6gNd6HFTUrj0Yh8aGs0GKm53xb3RdHqvBzdS9++tgZ4sO62guFGPVh+KJZOkt4EOvwSitJ+0sF3PcLjRvq/CVt2kc4BTxnrIQdyVHlgG75cBdvCV3madP6WiW9B+cUnnBSXqQ6jPXFi+7rhg+fKkgsYwm9X7ReJaBywVcddlOBym2MkLDkyY/si/uwnf2C2G5a+RikxamPDrJdGlegrVglIsxX6vXlWt1SWV25ZvdxHQTg4/cK1HBqWeRJ4YyNl7YGAxK5SIUQl2ampv5mSNbbnXbo2HAiKl2tFupzuUmzpVTtT96SBdpNzmxHtWmj1SAJD2DVbmkiG8iBFXITnbduqaFP2dfeASM1yYcCKU0IXqbzCVw0WvyQKVxz80onrfpV6dWr1+s0o8a2QKpI/3gQlX5uKWBkBWDBu1Bt2YIphgOq9U+V74r3feM0HvHz6XPkgR1s/pzBMUrTbLrFMm8plBMwLGZPvnLQLD/FPtXvjFA+NDZa8pVw/TG3j3TA6SN0mFkK1C5MrqKaYuldYafLuov7iyy3NDnJZfVjFMlvX9ZWl+GmU5b17LNsHYKz+MF6/p6kI8nfy375VqXI3GvRovfwtnCaw4eKbSpC6cFWeMQyHRbAxuNQyFhHl9QdGnytRORCPu1pQTnO8ijoj/DcjRAik1ukueRLvj7Tc6LvepTmQiINWcRwzNTceugQQHRMbFO6LRLwh/vuyXJMVlwRjzbEUk+2nsDmHPvaE3tMIOGfxqvydHBUlL4yRYDo+t75jL42Ad6Om7u1RJkXSf9AJL35iUq/VqWM3f/3UDEDkmRdsLf0LlRHwJZFsq9ZMdwAW6DkIi3AdPT1q5IfkzdEN8GAdSn+u41ywu5Np0wMJoOIwGiimT9C5kT8GH6UGZUFgrWaYoubdxwXmolP4z8GxaPe2v4VZfrmop4qxgmYsBaFOj4nteTWvBfb+jSWMGokrd4Mfhi79x6WHMpI8FUqfv/V19Dmgv5D4IsHvof2YdQLy0ti6MkAxRyxIy1KxcRNIeamqqVexbM2W37b1vqWij5Pl9JGhvKKzP/c87OKT0AJWATvPge3tZe5/adNxP1awUlk2g/Lgwv9e+bXt5gbpmaGXV+MdqCYANbjJC+t+tNJeU6YwXNNWFl7J6PBFpAYgj4X2dluu9gRqsOAH9Vfkb3tFjkZe+nI/33wl0W3BmmijUNCcFhMFH40fqJkvKfYEvrD7s2Eh8knr8k4nP8dRzuk0pwbF32pgwwltdYFmjR+9kseSN6WWKOzpRrGmNlt4El+sPb2cbbnXoXGrMBC0zZHkTPlkJ+gK27ackd1/3rIwZ4UeLqNnK0yvkMjJ/k9I+YtyAZySBLrPL1RsE52SXtlvgk0x9aSiJOinY72xd+Ak3Yrp5D7hDTZg9JVaKcdeMTF//pbXYMdf+0ew2RMv/BbndukBziZU63O+uec9nSb5TmqSf2931Go/3PVytD5Yyz2RBNisPzugVwOk/wZyQoxIYlRBjAzhmrxAv0+kvtNZIYByKcwmmgOU0Ba5EIzRPm/YheZITaABSc0R0eIyKVCY6vIyHHBYG3WuYLbmivzNPk9N2ayWix9KToFwVRijpWZZ1BbPWG91npE/vO4gM+bSry8IY8dcB2wALhKpfHvU8gyGcIchWnExnvfTNxXBkiUsTQx66/fruUqVacpN3R9tjB1/JQXKqkHQjFMH1lqIQXNADsmuworssxJBOaA2E4aYbv0X0Ahj0rRXktovKvkHiKo4sYx/t4hdzCyuBMw97G1qlHrcsqKtDz6eAfTubRGZRyFR25aSNrC0Wfiq1OS9jkrWd3/Mlqwx6NEHaTOIe5ZwgEJBt7pllparRmNmbVmNw8+ZPviNDr0tJSCsEsWGZAPp20ZF2Az+YaBGGnIDYeM2033H7iajesD2SibV/JJk7JMbhOESojR37aVY95qakYAG2Z0iZRGaahVpnudIAWBbhDJpna7j13Bm9yGD2UVgowKLvm934m5aiicXYWWfoLXsuMDxGImsIWhez/6PuFOhhXVkZtD+Ng7AU2JH3BmnXYPbL3fhyfDy6qiNxOruiSSRTy6WTFkW1ckxaW6/NNJlXuhhLpzNwgDxUPf4bZLeayWpwbY7d1nFLooZ9+LzMLlkBIoMWSnZhLrowmLAfifp1Oi4QzUaDb7sx36APIH+osIJGma8NWu/YOEm5oCUwrAY20o5+/yPRQaXa5j9M4NODlct2VQRlBc6qJx08SIdCHCbycTuqxdtb7NvJb9FoxnkayrLyWxFE8joDnYKMooP3CLkVzpZ5vql5Ac0N1F+IVIsn3tAGh9gCTFHol8PeAXB0MpL6C8E/v7Mf2ckAbYMvd8lNIypjgqzugZU7veDBHJ7fgGQ6s7krOcRc3gnpowwpigZC9X7rSqZHnVhuKTBTTgAnYg9+vP4ZMEYqYQmq9WOBWHi0ZxnGgeKOA7VJN+6ZLkktt25UnulyUJ6ZLCSPyRIgV3bW4wQp9Wf25QT1eB4tJPTa/T83Z3GlsQfZrxcAdBre7ZAN9vBb7E5vvqBDsT74Y/+cTWZBuJ8gUL2yC2/p3VAp+PsJoQGDDiMtUwNUNQGPyOk0CfDYylnffIeGjZZr5OOtBVjs2rrs1XunwsXCe54N8rgpTb5epEmtVY4BceXR4hHFg/GQTDiMpjkHBwJr8WN8MyM/plHp8JZvUcHLJ8syK+5gy7Eb6vJMVsaN2CK4GRKXYeYHZRmZ7CA9gK9EYZzdGvd2zpNgxfqsHmYikcm9ImO+rRXY0BTwBhO7k2c0uXQGcn5mGpNUxQ4AVDKp9VGS0GoHGH67tn63ix+myaxpqxh255zuqmFedRy9FXU8UXMCi0PHVOgAPQqTLpX7zdV/NckwlqaJa8tGr/pGVnH3HYBR7fnP3alS1nkYec0nq+HifpHVpuojmV/Uu534GMnsGNj4E2BvXC6lW95kG/I5M0T8WahLtiPClovKSFmITrq/zkrHRee8/2aEdaXhxFLpfj5kZnH8rK/2Laz7Zf3iLX+KPlJPeW3q6ocxYL38tImf/UJKDxkvIBDEoqIK6v+PXSiVrQgj+VYFthm41Wpinopa1S6QQjULR73tVv3DLZzurTgFtIRZPQ3cTGL3rupH4Q2KZNhtBVPI7iiTfMMLkpnEMlJY5QKDvVCCbUCEB07nBaaKka6KYcH4PgRmAiQxmhfEMXnC5G5kmIKtnOlhq28iFg2Pu8kH2CEpUWDxl0qj/8euuYdyGtmp7dmwkKqOrLdz1na9Sa2Dh8HUYXeF6H4roBX2BH0rj5dbEKNnftgLLTXjci3cqjG7fx2JTut9gIQmB6yJ/d1aXbXzsfbYO4gJvXzP9395429u2i+KplwlrOTZMQD33noXI9+miE14t8wb8rdSGZNhIbatCrmYUuYqD/oDIk5GNdUHCg2h7Y0xZc4DlBhWgEOepmH98gUgN3HoBwEqmVI2x0A2QRVOCqSfBzbjwwD3t+3bCCo7lxZurBCA6ue+ukSsPf0MaGqyaxCk8rBoM48Zg/3bJKcKEOYhrVwDURlWYbfqJlwkIEyFT3fl1dKsQYXeZKIOaBd5cJ7/W1EJSOHv6ATpUMnRNqCSoSZFjV5Jb+VLtWkJ2wjOTEiMyR/+SKf75nacK/lzTmbI2mhF2OXgoB5IwgA7nMaJb8its5EgroSu9AZIkXn2V8yixKPQkOHniPLB8OzbNn2fK4jfJCgnGYGQXthVp1C5Q6IPv6GLwUqzIPQqW1HFsH+P8oN2Su/aIn/YXv+y5vM0s2Ls2XfipMg3HaDxuT7nfYOO6JLMy/Xp89RLzZebiO0eOjz/cM7NzPikna73WMssTXi8YEmdZb1QPOerBMmTpD5+RH1pBjwp26dHrRRZXK7LBRJSSSxlc645gBgfpHXaKif8SdbXpn8izXv/4UPFp30XRw1or+4DY02zSO9MmZiF3AGXMl7M8ds0hHCwOos9p+6Q8QfrPOOVq2KBn02KifrMPsXBEjBywIkVoiuvqfT8xbt7Acw+AUjjMv+a/r/5vtU9ozE4p5HErTmil39rluHgDAF8atRkVVwG7IxwbUqww4zgwbRhvbxFiB/kSS4smz/E2t7WLV4HIJSeqz+kuSwBDwXyk/k34VTzISDRc4FmsNjdDaBVAk2tWgH4kXwwDoYpkhRdMEvi6VS2pR4Yxn18c2Fy9hEQA49JM5EmwrmBxa8921iT77IdRp7W1M1CK2ZKfAAmWnp7msRHyoNzyVEUEG9qCoFsVqCFJx16IyYZNvIbt8+y/ibJ+0LSzac4WMYGVbv3edcQUcbCWEOBxPGTbACZnnQORUC1pnunVwbqGu5lM5mEGiof5JoElw7p7wOyWU0bnqTD4BZQcYF0Prx+VvGK7rbYh082NPGtGMqFo+zgZceRvonjcdRPVn5MgqgjRwqQg+JVEFOwndWCkfzySKXuIDYp00MDzVXB43sW/EZ46y7QAaey7BD4liZX5IJ60NkwRyw9jrcvKt13g6PDxeSJnU6TVdJhzJUsfM3moD8HVm726jvIsn0ifV3IOJM1ryzIVzZCD3sRRmVWhIMYwvYkMSSpaygkbQD/WXfUg07iEZt+REYcuNGHqQW6F+keHR4LecVnKBkJrtxzUdRDrh9PtuzsGewmfGxt5z+zZuqa3lfQSk5fofAUGgbDEYsLWHjXP6Uhc+kJgeGBApyoRy4dWAzcC4Ropm9NvoWvOhUDz7nx6IcH92RHuMxLahmWcwA2OJTFL3eahEZ3aCoMLOlcn//wrI13YQfElAc8c70qUNBp/86crigRC04Sp0M0xjD5pFOXO+Y+qupG9WprHJtsofMkUkLv9k54qUHuuNzaszaJo6aYqdiGuSEx4s6mvkhQNXg4ZHv6aCA2BZGPcM1ZI9aXF7NdohHrcNh7G4yxwaCfsz4Q4sPjQYyV8usYa53QGW59inxEqbOvt6CG1R0QPD6DbesU/p2zNUkBOhgBtzjJa091idkzs+DW2S911etpoSKtAKsFA3yZnXc6Ze4zW4+d2KOiy827fihnoV5TjBQKx65CxVggoUu3vshUDkENDLHviwl/Qs7WrvIkg5BLLS1yiqQD8GUAWF2KgDGnzThFY50GYvrpl4gOvwkDOKgyGU1Oi/1g3ZgkUZKg+uiGu18bSYsowDvfxTmtbCpFo0mSU1ifodAzKqo7xrFto3Tgxjobn66uCL17HZjFmktgKe7HsH8HFYrLKFicaTwyhFq6bIvCQi/7lnFsSMB6rJbDUu3FncadGBX9nNTkoad2pzIHus8MEDJaVa3WBzjkUQYL/P3Vd32XfTBMOYwlzOKvCwN0vPq1MGbUDTFhsENFjQL4VLmkkYYLhd0bDUitNB76hJbLlMA4ogZKfL5TxtMvKhC3/PKrgs3UDJux4lEZXdP+uViEM5hni719BFKpiwYz4Ynv+jTQ8VMfPk5qDBD8L61wtRCmk0d9VjFVY0gzQyovKgRGsAM61nNDaCCQONHMO559ufCTLvXX1W85/cUjKMs2v+d7nVkmwwXg25wv5UedsTigHXm/wIY+TPzlLde5HpBh3gLldv2/ntAwtvTXLpZ75jdRPfpk6PYGq6k+ikMkTxAlRdCDsqtw7Kose5cqDjDT3p7I6G2msxJqeez1F2zuoeP/7SdVpYsSepgy0MI4HBKNPSMNawLsBIrVcPcicOdq99vvUZl+RfLzB8s12aiBm4JQtIRO3jm1IqD/nTFtjavT/CjSv/ZPYL4V6rOb48TrMjAVnwy335Qe26JwWZynwdTvhR51vx8gc9pmuyovHgd/oV09XPItpkOq3eDMO1Ce986LfX+EWkq+EKhPjj0n3PLiEYGMfdfCoJID6xGR/3nSZc3R0oJOyVcwDZiwiXjJxW7f20o9BRTWTTa0BLn6NOZYPrcnxwG/6JxrYipCzbstgt4bmhmqhvZslshUpU+h6FRvqE8u0TF27k+oRm1ugka50YoZ3NhDS9Sk311mS1fcaE0R3WLjQUYMTRdAZZQK11006ct6yfdL4d6fxqNCkXKE49j1/A+5mA8C20DxjPn4i+CdyGKbMQHeGakI5YYzyMwyVRJlTiXBP4AILGA1t5YnaK2MsJOxLbA+IZwPK6sSD/sML/E9X4KNN6R9+EEpLp3hIdS6WogCX+0w7Vw4MquXrwc3QLnczIgrURXNLIw11As2dc7eZEyNvJD3MeAmcrQiCWsL/7J0ush6w93LcNSab0x+pjZ2z1gfP96fRmWnywv5wQuIa8vFwj1e9WH7nnmQ8KpOVcccrYd2tBQrTSSSfYlvC0NZggMSKGe24xNAO2D1tADb8H0XGAYimiVJ48a9FVa3RYNvCnQup/o2EomEBk7OlpA3DVq4HhgssUfU9s94OAYICYvlR3PJ/a1+sr6iJoIBw6yZhBke18v/CNIYic8yLaiwhXkHd89BGtldYffTIkfqb7m/RK04tnYmwg8+w7WgiozBTXkggZ6bFm/Cl5ilJnFILhI7wYlKSFBxqk1s218VbXWc4e1JzIJR25oFlRlh4ARSeKDxfVxyP7nijT4e33tZ95RolTKRNysfJ7dedia1QXMvRPdPQPhNKNN+schfS1+YGne+MSYtWksJmhglhnEfdMwDpHDDIQ3bmpdoWACZhLe/fbcdALn1LkfCx10sXxptCakL5kB+uTTrF5jgUbLxo7+P4z11nVi7R5sF9d0xUY9mUNNKjKRnpWWB6mbleToPj0EFqzHm+RaH6ryYXNSUqBYD3n6C3LdnpipPL5FiTs8JNo+oYEkLaygOnz2YlCKlPb442uZ6LrD2tRu+lV41Hz7sszS5rl03nkbC5M5/bZeGAFhbBjbBzHTg9Xzm+T750KKrtdKJLBLw//X2+VqSO0fsBoc377T67lkvPz9b9TFuBc/TApK2Kha+rCh8lrdkKKJsDe0piefPdenu+/buIxGapkBurYpM8BpWD+qR8lqcf4o0/8fheVKBvn0liNUtIYy+mPyvjYX6YzcBp2U2FVoUaqtNQN6t7+iOboREza1yq6c5sNEiWmhcwtbSEY6q7R2XyEqglpyM03xJbeZEp9dYXll+XUtxUyHNwu4zcOgOCtKo3xngSS58XnSJvy5g/PjUF0cSpHX4T9kaaQ5pEWdhBNOTZwikKo/Fk7YMCzjSyliCq</t>
  </si>
  <si>
    <t>0/rRoStDE/fkJY8ZpF4MPPnBF1UCsuy/Ne+y/VXJdTH87LGmdBFmGD1WrBG62+exenRexcjSizrmUAylVZNH5WzlCvusSer7An9bfOqk1+xn2ibKtMVzydZMbAJG/eMxPyscFRBPwhipOtr1yTeBg9wMyNNgqkqv0IQjTrY/EjZI2E4tSyp+8stC0yYuvyPKa691eyTzeACF5T2nSHbbswu71uycOyLQFoU0aMWnZt9WtwpDcSBt9fvOJcofMw7wNpmVdVzwyXI/+HnkB5VO+nIRuybfVzXmSXlPF9PwOpAG1iEkTekh/RkvTEPDAil6cMx1FiO3O+CCmwjYo29fA8yzzm524ZYVDwTcXR1G9a/ZkVGuB0V9+Q4P/0HiOss/e2HCSJV0PdPmw2CtLaTHFz5FJq17+hsUazaaHwaf8WMLZpW6v80xQaxDDASeKQ33BuNH8wiYFFcrYO9cn0qMLPvfxFNxDOS28LmxvycNnMG01DTc0SCNUJb4q+DjBP8TM2lc+Alm5/MgoL0yxcW/j+28CisWkX77B1FqyWp5uznINWlge+mkOKeFpL1MDVhOH6fftbLwfO+zcI8VtJfI+1AdevleNxlgvEsBuS6XIN2IEfnAe+lR8o5NohMIvQIXGZsnHxB2qCtiPD6HD7ZDR5vVDdm/Vak9bCjJqQqOoBpblyi4SVb4bWNZP1THAmEV9hU/R/6DktwQ6pZi5ei/35yrMksboLoSDU5f9IFVVhZU6OCvS7yF8NKOR6sAIeprNOXJO4uaQSaR5BulnwkNJMdAz5xr2H7z1KbPuzW5X16J6aWnU14DnWBV2Gw06erRaSd07If8FqIB2ioNptWvvoWhBk+bC6OTfiVfq1EraYMNPOQ6bAen7Pa484I9P0/jT44RUUg6Z2ZnlmM9G6VfjAZTjEFmIqxZuFW0G+QjKwdxs4gWU/tynKluKsCkUBILIu6fj2zWPY2O6a9myVWCWo68Oh06fDtDgXygjtArtZ/qYkVcFG7M3n9b+Wl+4kF3uaWR9W8+SxDXsAWYHdnAV4kREfyp7lWXBDJk4xd+jSjQop6UqpAmUA3J15jhtJv4HHZi/CPJZ+t+ViBi2SEjo5HCR3fTfCKhwo77qXTvmm5ltNbeJnEseEB2PyibmzBl5UbCnA7VxvaUyPNTlNGFg82G7V7zPefmS8vTRsqVNGMK5dlIaD+yVi6QihoK3z+SJhiBQ11/meFui61nvPhYUIPNeF86XfgD4EVZQGgkA8t12IUIH6jLfocS8DbDuXdtyscbqfimzkQkuxPqzUsEqCg2WoGCJsHBPM4MINb+g07/8DYXUxMES85+ZU44FIeC+2biwIztZYPJRH1iyfmPtfcxVyDBZusIp39URyaDlDBf30MVYnWztV8Iaqv6EE7BkDIKYJnBrNivyeecu9bLCCcgilR5kUJJ2SKDwokSi18Ho8V2AwaRWUIg9poQk+Kfcq4cv2z/G3KKPLUof9k2bujfUosTakzmHgTF55n0KL0jDOpQja6P3sVLfE7qpeZlHc1+KC42W0YpqjUgUjJYoh6kXQ6rgPvd4ylXkLJASA6k78VOrF+zKs7tnZeq1Q7pt6vOq4Ta6Rc7s7NNKSdCEe/SxVrUUV6sl+NNEQhjGHTtt+L1+YIm7919roo20uXdFX0vmg6pV4MonhsCz9G95JN0V7erIv9ou+7DKsfnavXnwMhuO7BPm4G3jA057XMeDYpkE2ZHq8YRZgZTfcOU/DkGjg7HRSUnqOAEyuJBJiateXsTE0DXarvaOz4fquGCPFzNufZwDY6490/XUOEgtOv+T/NGkrkG+7EV747TlZ53Tcl1ydgbW3JyQg44ApTyAvHxoObeHODzfBG3C9sxF0QFR69ojbAIlEUVmDdaoqwGaaNK12SgWXGujFFQmBnb6ei6AaYkSqE5Np74S2VEjYQ1DH8YHxNhUNmFuvxLsv+UlgKqL3OTsoCG9VFkQuVbo0inLCRIkPFkDDFNEOVfsjJuTbDMwxJM1a6ltXWj8kM9OJ/B5zIm8S2Ndy0d8BoEM4IFvPxuNsvkLS/F0bUHQh+b3OAHibQ2gfX2/XlA72uqQHDYNne2Awe5/HkTUeQJNHQNXjUvttGjwMCjEScKL8/EtFQyy/RDF+bGgxWveLBjNv5BoKWhVfQKD2uIlrfNNg4+3YsAFsJ2wEJ6eC8AbzYc6hL6I8otCBgpf+a3MwsTWiNpaLDJUe//GMhBRpkWbEQp0wAGgulER3i/X0UlWXFSNVL7iSLynQIK74i4WKAKJ3hUgpran+6n8Q0jVu+OOJsqeG0oA3T92rGOjW+EhKYRYmecGphE9SPcgtX9bq1juBsYprPlE7ufIE0UKbI+42v32QqHFnVKJYfXuR5CkYg3Bzj3ZgARQIHq2aS4ac3ukyZ3IGJSkktMzTld7n4cmdgDOI9pURX4pIFc/lGeA7p5TTW/8DPBb3y+9nLordrBz4AlMLqWOSI7YlE+pYPZ20TceUICN05DBXgd52Myis/Vr8CRdIaupnFqdTaRPHGYYQELw7b4xMIH63v7JHJxWfQ9EW8koqqtz65H2OWzdIfyZ3dWhkYHnnF9PWyXkfx6GSOf/cq/XNGrk3xpYeD046OgxVvD+zKbKo23xtzVJj5DkevfFxzdrd4MN8rBRMO8NZiVzN7ivf/vYao/BVGzexm1cS57iupNZB4m49PG6N+Z6H5xhp1I8cgde3yPUCV0XTDsoIhMB4Z3Qs/YB9aofFIX4XbHfKaBHCHSElK6BmxPFjE0GY0S2HxYyTkPiiLo8KvgO1qKOYn8pFTfAwCrMK+ndhGqp+zd3W2H93bz41P61yEgFTiTaZi5NPvNP/ovl8aK0m7yMuYg90wexT27V9Xd8tTfZwvLG0S/1AC3H1DCpogBWPgoOmOQDyDD9y97TfkcnhwIDkWJZ6r20iyo4HutM5WApnE38h3iOwhi91xEvWGpDY+lkx2W8YyvbERMHmaNC43XCBSyixDqpG9N5Cls36gB8qJ0iIe0bfR2OhNIi1Oo7bZR841ggzx+7cTmb5FHRmv/ZozrEaBwT/e5o6sUjCuOeIaYKhYbH8eedVs4VlQ3E6ooPb7r+FBYJQFa2gbNZ/A9+eCXAKykOtaYYlO9I83v8NEhhRwr++GZrodoilznqKxdKmI/F/Em4OLnwOVs2/ouHikAs/xtwfkUoSEH4TQ1t5gkDm+HWxdifrPYWb0p9J6reaKOd/jsCuQAD8kDb1KlwUkwDoCmP7QUOCKbzG8a3LV5j8j7ueZQfXrRr+BKJbw7qnObrWomt8BY6bHiZ4AnKBBroLWsxICc4DDXaRcspf4blA5uZal6ZE45wg4/JfXnzS9OQukEk3nwqo7uTEpShSR/T2q407o67xnx9n+yHr3cIkWZbfr1LUlWxrg+jZ7uBL8/EsSgBrMFypq0eIAtV9rVRAE9kX3njnzqERndnx9LuBzYlEe7uGw32FxfBXWoAACwZXf1GWZo623hH2jzrd0nZxrUGtHg4BMRBAjGJdi0aPk48C1Zxy3aaM//y6jYd4/ZYH+W46rWr8wyv7K7cXf2Ev/cSqAhl1MnsnaKRzt6WsGSmgF7olQUB/2Pam7cR4j01bwEJkyKff1n9/IjG1nTMX40qu3tIsktqcSSe/uvePYU+IKVitIMwovMEHFfpRhetldWtyYdmwre8g78QbII5B4BVqDLE+wQLmvrMq6Z35WPzcAtcIsyWJMlmZwNvR/A1+IfsJOhBn+RUdfHvUymAfokF4FFrOE089pabtEBrUKKzQTXa+uZx2HrCO8LLlf+r/4ewpLrjq6zTVc2BC68espp3WHIGs/81lLxEKVK8DnK15OHrvWuempJHSxCLBP5pWlpUqueDsCHVE2KsN3bQlroWIOLwzei9PEh6MQu12ROwrE0sBgnhANW6rpyPavoB8nRxZlGCrUye7YasLYHzhN28HEqNlKcteuXG0ZpAelpklFukEbybjySQAJ3xCINbnOhxXcOs5GQ9hBvB6kA1f0DkqNMnritw8fGTB5uQRbdv8s7uzKvzBoJ/CQSA2TBN0qrpUpV3VLw52Uksf1KKRQ8YiNVS5SMZiOoV7ZRiwn4rEL/ULOVOvXiqCk/I76FM9IUkdpq3XIix3t8TuWHdzA+r07YAtWY/P/FqTCWkX7b0UREuhDJDwAudS1SHOI67i7FCN6uKUN38hF7saLKwxTXVPh8p/eI2LWI0uHigA9rrwky1KuNGdr8roegPv4/D+i4mdaN70TvEbouXAd4PlGc2kjuTdRnG47xW1Ic4A/Vik66xpZXeyccHz0XvfWLYKAUkgXpHvaX2YDhPcczNMp8FXZVO6UA4YpoKfL3yLfWGLUX3l9VAon4/AsFgJVKVNMs3MBU28LQAxkS/pWoEOHJ6aFYqdRtreQbilaaQdZZWoDdP+DHGSkpXJAByP73wrfwQ0I9Luib7vDomnSyTz9FT9JequBWLPmgQOrnegXx5NxaUYIUv0d5ekq+IMngB67ALRsSit8CorTZOXq+YHHDXddnM7PZZ2ur6LuqmDexx6vOWvPUkqBtLlzyqOTNnuiUOJmslhkmSPZ7WbbU9CoL6Mf2pOdianaDDB1LsQxwoZ70dD0vYPe83v3spB7Zpf9gZxR9hSvCXKCkkObUck4FY8n5QqfoxS1m3M6lwHn/Ov/DSwzJctbhyRenMdVVXl+MFzWLebxVNED7h6mJu3+zI+Aq3//imv8YNDq7Upick7WSlrJMR+X3qXyMx0Wg9PMDsKRh2GkAbsSKEiemxqCjGWOEYgpqRhEuxri/IwuftpslaeSIVS4KhZwtSpTtvPuGn4qqiwo6eWGMgtvzJ5dKBNRA03/LmoXeA7TWm2LTzML5YiWppH62y8uFHLatVIcj1hWpfUbxm0DXEiXc6qoBi6tbbSLc2baTqs9kIhi21SZb+AxMv22QTmvo8av3jZXTWLwnNV3NvhU651SfghGT4zz9pJr0c6Nhc65mNgPlo0e96z4bNhTt4VrzrRswOlIKNqYCsjBzevxdIAlwzbobdS4NXy3ry7jFv9I0Lhfivqvi4TQ++kXqbU+tRldvmKZjgzC9i8NOSpmt4sY2IiRMNdFId3ui0mw6PVV4ArV+Lwjw295+UbUiiXYcE7z6Z5vHexhqeComb2quYf5ezZgTjIhTCAbNsoFP95t6PhYxrlEO+MBYpmEQDJSttJbC6DmyMGihlZ7faLkZ2HVj2aajpvR1KZcW4UvogXxzdKDfkrt3WAUeu0ClvecU6hmIAnBtmOfqhHcUybO5cM8E4fdU8Is0IAnkAfGwpuLasUmgRVOEWnAQ+vW72NQBGzw+x6WXNF+bBBV5Om6hU4QhIUYNaSJ49YChHzHCUhjO6umCL0HP027XbFHvHpzcYXI/cWb6iVbUgDOeL2WdOD3B6on9XFY89g9KAZ4qDcx4m5pEN2siqp1oCvvZsxle7yEwlVRbjshUYXrSfzxXuUEBPi7JgvXDHKI593K4gmzu2LrVLdmdiuBi+nfXSLg1J8x40k+mJhkIfup9YEjHvWdzNRHB82ry2wjSyIB2VPLNTQAmTXa51NW+3stnwPUuQyQyiLkYnAgovrfFPTZCFMBN2ISZp9mdJiYRxTmjlavt6RDngy+Vg7sCPe7PU3+0yRqUTpQYVjMXR4/jsVOd6Oc5afbBfifsXYRsne0MiyvW7eBGRU7CkGoqCDmGwTUXeAQBxfY8EYS6YkSiwAdoXaB1M6NnIgR3kFiCL0aLMYsNiWnaxji+a0OkvnZkjI9VDzBcjAmyi5lOFx2vlewee9tOZ6STI1lUfQ94bsfRRPdGWOgc+H6zTCwuvvj7S+8b+1ywuIeRrzlqOm3QrL0QEunip+1CZFvsTq1RrpZgn/KDjsqpXXD9RzWsN+zgiI/MurfBsMlPOrGKZrJu+FotsE7Alvk6RW4ScWLAs4VEJXLWx62NZ7Gvw6qxZCvY51Uah3wsnDwqzcVaXqDZFdQCWihUnn13kRx+FKLajHMuSSq07+pNduSRuoshR2TrbEbru4ue8QB/ytiYgwESDymWKWjtfMhChGKnkpiOTW1Y4v3EX6PKS4L0wrIUROE0wW5iFfIDNmENq8FJsmiQfUTLa0Uziqevs9/IpxzbEwxvmodtwHuH9UiHMZN9n/OsTnq8ngaJIXGOUDE3lWBl0sGKYHLuVFkD9VcDz7rIti468s6+zAUBmAjkx7Y6O0yupuRzlsDLKKCxglasrQcLO6Npe0oXKv/MNyVLc4CxwcllshsHZz2AvcgtkLZMTgBH/q7AfQBjGPLM5gVGSmxmS4pVJUktqnNsnc7CQVF7/gzUKb79KFx/PYPrV0INDhX1N/kU9P2npF/AkHKMALu/bKe84OZpzBJ3YylnE76/hyccMtUs54ltkbdPsbysYB/rGSqiYkk7RRa+aEvFUiiJnIZzISYv8iF9svEA5uDT4Kjqhux7GUXCW3pOpNCaNzH6gZKIfPfOe013D4+A8hpiLfufQ1CC0vl8d+EKFXAi8trmYOV+MgVeg1BYhS7PBxajpRIsjC2iiJAHHv/JIdun9kuO4HxxBIJRFKuYw+6CEc9KJBSGxP/WgoEuf9KQ2i5gpF6l/dGLzPEXnfC2NRq9fwmjbuzRoLRZDoOWgoWQ165e5pZuDGYmICd0ialOqNqYKQRe/gNRDudH66HwJzF3WfebG/FxWjnqbVikBrrFcPCa4Mh62p3PkVionvO5dD/G1fkYtd3EWzOOVlIEn5ICsnl1UskBMzShQoavVP3YUSxaJnCqcGbJBWHGH2myTzHtyPRUzElP3fHVjdJtWFYOWwjgn36YuGmTZFLmjGYPE8TZTZR2sIi1+cwnduTA5tDM85NhnCMDG5naMwFtV+05xaXVjkxXU69mIOCOq8W6fMSU5jF3GWlimga26IsOjoBCVPPYw8/g3oN8FvTqY9mpLmrm2lpTH8Gvw7ukudlZIRwD2ar8A0i5jSwHA8oD37y0R7Cbuu5QgSGTM/Fb4L6Kfmc6GK2L68wJWF45VVdaZKUsU0eb9ckGUR334BuJMrUatkIk7FkxI4+u9uiAYXE58FiVInu1BJk5lIdypzBjgjvt9blaeUiSuOMBfsvxsnM2v/S6OoORYTAuQTztCylgW8IZifJZKXPEoSN6UEcll8Y7+R+S3+APvd7PUYFkGY6Ch9ZtgmPY9LGLhMAmB64BpmHLQS/kKKjfp1VzdN51kwjFOjUwbytiYB62jtmHaBjlBDot2O0C0rKC3on6IvDmp1OiNituA3RQHNXXERjCh9qLWRGIg0wJlmkjQuGYhtHNgSdbD+xoLaX15Um9Cim44imWamKyGqal9hFqXu0DGtTXZ5LVjhgAl1YNlvRpBaCvxdOg0WGHpMFamZRBa3GOYonGq/mw3EOCoJqrBf6jaKDvIQJjHVZkI3gFU8oWXdVsX5VxZjepZv41GdlAXqn7qgDNOAToxNCpyw9jC1I/qoBcYXp0d+d0UDpJK87h8iiE3Wtn99Xyjps/Nz4w0CnGbHsiMMCe1zbTRjlEgoW+0P/8krjx818Tqb9b0MhZrRkSZP8vsUX0OsSddCnIBCa0ZNC0OCdTnBz1TZ/B0r6fjmv9NNvycUw3OFKgNzkSuBQIEeRTyN9r0WtBW1LtDNeziuDwbXkR3NzQAQtHIz7pvuIUEVlyYKMT+F/ccgtOmM6Jd3b9MNVcKAyyHxWquEVf0SPMvgqHihJQKeFEsoByuENBB1OZOEawHhyvrtafx94RcY+j2WPbpagS3IeLR0c+qOcoCEvk5dQnysm/yCnHxen8Q8Teel3DX7L5fuIE0jv7mz2v0vpY4guhBAFgMxcS0MjHT1jfnk0aGYsh6lOFaPcAUGfOnqmhfSWpNialHQp5OCwQU3Y12nGsXCcq7BXmNZFy3BJy+I6Erj615ABKAsfJfHvmb2UXNyKCSJ9vE4Q/L4Mx3LEgwOQM1zmb8IIisSWtCpmQsbrZ42kknAJHhAmz4ENaqRLEQJOWMgHdGlRyJJPJfWpGP3T3Ilq4/qQa+s1VzuPj0hvAoRf8NND5ruJxrqw2CZYKzYeyGDuZ5aDWuKaeKzTeMPxYSbdfq47lrorUJMLiM9NB9LGmzK8wrCXhYx0WppOBmT5Bo0E4zdbO//8xhoYw+2LOYWwWjG6jxzWsnKwTvc49Phxapbro2WInqobNtCrbWq3fQEFe+lNZnt4KK5HiQNYzZdqFZAMtxggl/ajpBmfPCo8PbWpQrwoqOvdyxKurtpLkwHjFmEHLDOsxvsSa87xYqOetCAOePjl4o5nK2bv9mxX5wKFAkM/Ck3KKTL6j97f3//G2uoN4DHdO+IHdMT1hb7k4/tw3OlYBpfNmslYgWH8NcWhSAuWgvlhdoQB+oLL3naYhwNlz2CIYxdxfvOwzT2k84vEJ/vSIHahVeVYxoP6y9Puq4om4y2I5rDBQgbtixq1SutxsotXK+jnXmotob0Kx1A+WC+H95z2RozhgsKJW2cHRD8y2umdiYPTVjNMIxaGnZuqSM3OkgLqhjZ2qnBQuPGloaxan9kWvPDu+ruCILG8AJkqPPdKOfbvrH3uyOOyDf9Bs+vgS1vm/k6P6X1DkEEByzBdIdkVHBp+/CBLtqi/SEh6x9/pL+CdZG0aF3sowu/WxeINJKOTtSF6cGaRlFceYvfH4B2ZjYg69ICWlbaFHWf94DEA1pqrhqyqh+gt94LeIn2RyjMeE5IYQZ85KoW6OP2WSgJLQ8cr7HHD0wHbiFXDlkkPyGikzzQQ0/U6GgBSYGU0Fe3s3fqbetARt2AWc1XlPl8cxR6JupkQzxrWCeLxxQ1sCb5bSmn/uwitmV9HmYVYO4lyafd876vrLd8iVk9bYN9FrW89MQdv/s/Xho75Z8O4eLzpTe+L6bSXIZEpovkzkevCZFMsXdpgFD0nsf1ex0x7TjPv1A19BY27PKMUpgOXOB8hfQ3xaUWfW/sntXANY7vFxOjLDqazn5uPdKTJA2ezZJ5pn6brLXXBBevzYePG8XLylbDnH/sfs7nxwLuxes4Er+Q+K/hdfhsq0NcBwvLVBo/OPi0Du7Dtp5uMsr5pUNHonR4lhEbCazdMVn13LDuY9zKY5wv/mnUEIpuxoANlz96ivDEM0HeB12E016rA031VyBhOoZ643uQQYTyN0rcDjSDNNmHyX3seIYHW+5t+b+XA8EffKq+gczUog1YTkJvyy7+evtOXh/BXc82XpwXgI++BJFt+EKkZZnYwJKowX6Y0kw10RPpZr443UWVi9tZp4fN+7+2eCTQ05uKRlu+JEJNBv01S5ocFUOiD2f+n7sNtK1I+6hLFInPRwaGNagbnxVRYrZ0D+dH2oo417zAZINFvOJ+P2As0yg8DZ5mjOrsdV7aNAzhw2W/uF2DGTKvLokVdfMOjt147efdkaOqLRqCosC+cRZd/lvq6tZLgx7/pwUiQLhk6c/sSohj3qE066i2s0GOxx/MSoj7inoFyjHznm4ZL57wbt9LAb4hQvGq/NqBWNRvVS2xYFVHNRgRiAm9AgpKAR9vXLRyeDKc//gRHLpc4hkKYlx7S7b665j2AuWCfu0c6p5ii4hRfSYcGs3TQOXQAvKGykG+zdWt2WVaFvl3VUawenmT3SpJX8BQKPsMEwwKW/9g0xlrHq6e4CDDgaf1coXkliBmOh4QL0zkG4+3Qh4d25N9ujF8G2wKnDqtCSB3b71BivPZrXFvf9GdZOzpBJBNoazAbqnyyqLOmsLBHavDfYNlXhshzBYCcENX+4CcAJiyqDxVPtYbbOEC3EwDCnbPEVSyiSkYyf2crj9mfDlnUvaWYhGA80wRL2w3KRexPJmUZxq/Hk02P7cE6KLMH8JvZUM4P48ahFSs6166/PGCBOp+Pm2tiIixLev0nqCoegOBCw0rTuPd9zR+uXYFpX9nSjVsgq4xdSX5h0cymCCTP0CvL7gd5DYa5K+VRfOlysqEBuT+PwNgrY5hALDeMe+eNlsx+pRaFpmZllZ5phbxjIDnWz4bbBqHDMPveYE2V+SsQ0R/q6O2mIWrUd+Q9seto4jnSRYUDeoE8jkJGf+eJCep9/nGFWt1ANowgp1zqDtKBTOddzoT4js5/N6DIIoWYgvtRfnOJLQ+n259syduFAVPwHunxMKFAOu5fLZknAffL2iBYpk7s+mO6GB5VRZKAddmIcN/PcVRmxWm4CEEOjJfgcsaVXbbOIsWiEzNaiUqnvuTXgf5b3SPfZ+e+hc6M3iZMXDp8EtKDzXQNBQK48QO1iNAMY5v63Oz+U5+4N6yg8pD0qSa/r+KefB35DDR3XGR5Hj4LAy1KKwvB7j3puQIms5cEgaABJ/YdPYKcKsntDDUToI1rM3hTwFgCImN25yJ5kYxY7kNf4tYdSn0Te8GEvoXbb1n5YSXVlaGB6y6Ia0pNOGW0L3uvRtNQTM1VkFU+GBc72KTJsCpsHw/RuYtYHk34hxHvWDQ/TWmoL5t9snPeJvQgVyu4ThsFOvvP3oB+/sNu5zAe6/BPSYNbCASb3W4ksGbc6SufXhd/8J5PW02q+g53w1f5iWSqoybIHek+hZzqkfshxfE4RrKuJ5oalO9JGRPHJsiTcZXlR2bCeyWlSg9ZtGrQ4EWGKEn0JMvc/CXOt1USLwwDAuWJKpma+R9pjf0gUULg0P3Jb0PCSd/G9OciYsyweY9fa3Gfw2jPoC4FpLu50dK3V1s8o+OFVgUcl44MzMpaUQrVGeR+8wMk8GiIhp2yUFeOBzBvO2NDHXe+PNwEdikf65xXTyJ/oWDRBeoyvqoOUiC5Ub2uaI9AMBhlpD1fsl2VxQxYLdn1og/GY5gBhZ2e0zbGraoU7yn5kHCbS1eBuq6WnrUUlwDjU/qK8TxJD1vIBEz7fZRIjWJGZ4u4RuhM5bCvLwcJFhi+dtzMHuvH2KObiVLXDu55y9tnQOkPy5ZoKUlRPEiRnRxH6RVuxpJLgFYaXDMokvQsEmrYeTmdsnJmDUCpbdnf/j2yyQNsKp00BYTP1vmV27S0lCKnho6R0gwSroiP8OPOgqrG1bUYhRsqeGza/zmw3lqSfq54OTXt8ooVf0KarrPU+7AcKNlu1TsT2eykvMhRZugyNluvV/DvY/z7ZkXn2uxWSuIqNFAmaD6xEqmdlLIB8PSM2TpyuKrA77YOpJ5Sda4xiI7wEKbm223Jcdk6YW4qUEezJFmyJbd3zkKWVvk0ne7KA+IIZ6aYFO24c6K/GRI5Nb3S5L5eZMPiJcCiaU+QPN3zxMzYcEpZ+s5lSiAgkwni5E5eh5jom9XsbO8fiOnk7URofQMSitOZ9ObJJivj6pkjpScUqLJlsMOZz+SAYCRiZQe1su1qBmM7F3T+a8EZNptkHXk1/ENN+r4iq3MrcuxF+Owj1KZMZ9JGPDMS29if4ElauBcK62H6suGgvqsiGLHW5tAMQn3cNWqEiymvnAfmqDINXuzulNpYMTIyKqfm+yM1+Dovqbxt2euub8fcNq17wrEEVI6dCBuFnzSo7qmUJLMQlzmEF8rZZPVv8dphKDSTL+NixcBxcT5jSc/SWJWLK/pGmmmKfBseRNAGVL/08lfW492yb4LsO8z8HscsQmPhLCke4AWwiYpgxyb7Pf88MzoVDGwwPHc55rv+yYGfL9XPyO/8yVGOOoxRYflacJUUgwNMP0p4Sm+RuAS7M/0ORYDS1Y5bQOsqF8/KfFGVxnuYGawoq2GCo5S+IRqcMiEdmofKsk+IMfBTFcM4k6V9JstXC6XwZvi6cY93Ow0kXouivlh76isI3nBheu79W7vyyMPbxZp26m0i1L6Z7m0kt8YBBwKdkrjkZV9phuADbzdlI5xJnDskNurMIvCsUO3LVWqi55ppYOyVtKfTRfetMV+aTDfLyw6+H3tgTIShXAPOCxJUbZxduHQfWRYYE2rXREUO6RfyfRxdCHs/BSk0Mr4/OrRyKJ7GrWjdEqPdk6vmRaQrriXuvswqRWR6MICxlD+xGJbUFfychmcJNnEfOz9nz7BLshWtz1deTZpt68KkUBjJEiRF9EZ5xTN9l2MMoPFqzE+w/6GCLXTbVDFEMILQ05Y5QkPisyJLU1iXIaeE9g5j1e+o3tiuUTMA8vAOsot+1NEgacjfsZ/w5In/hCnCrOzwiicxDa7CrmrqrxJEqYz0AnSscbEsDjioNubbtlU7aauiHd2FsJjsZBPwH8PTmO82YNJa7E+a/ERuNWgvX4zVPgHdq8j4eJdkfswxH3Kd3Nb0ZCsrPVUe0TGCSNgZdLRjmA9xq4VN3Q8fovh71G1dXFaNEJsG+YavCl5pacIQFjBFebQzd96kLGdUEn1Nvh69e6KWdubKQJ1ytseUv9xpt09YvSZ5UtRgnA8iMJqpmdDZIyBn3uyhgEBwL0JZQuhtmzW72JPzrEpDUuqk9EB3mr46Puf5rLE60hVPPCtkr8IQgis/wn5hGf3IooSW/AH1kR/KS5FM3d7HHTVYwvER3gW+ANS68qAmZVGKEn9qa/YnV3nN1lSvQi/KCZNZ5rdXhmj8qhAxl900eHjxabmo6PgzPPfPgqeQ/dyiT6IR9OkJRh+mZ3n+axpyIysErk+ZWswrT4+hbGRvA6UpHqTHWJdltC8G1AT29tZbA2UJs9EyEUggi6PRGGxs4nJ0hKNmVgGw4pU9VmOa6/SqsE9qAsVgwAF1ZPPQIQexH2EqD8DofALn2+0YJIpJdC4eRFzKtzL8v/aN5JsBoBp1MWopUfelIgjMyukzMjtnC2EAgnARvX4OEEpAmXEgPw+X0P4Um4stVz/Tca+/2oO1169lAv3ATi342rLcozunvHJh3Cuv3tFQnq0axar/wH0dqfpFQKvHDzzLFTw/kiKzcFv/ZaQob55rI0q39Z4iL/nAFCrhHRHZJZzaPLQLi9KF5q9A64QeKFIVP53oAAzGqsNE1NbUZdHWoaNZPr6MwriGj/vO8HfCkvEzRFr50AxB9FAAsO+nMhaqvT1r2gdmnqA8olTP4XdoTRmlawSyalL/3E2ZPKGyOKMB90lvAGcCVVoynJHlbynEOF6AnT0N6V3K1pM71KSNZl1QABG5yZ+EVCxxxsA0aB7LhrTQ5Bf/DY7eq/uZEIO0kcqEOwEnYD7rA2awnmWMCZxTV7sEWLy7E2e8jvpp7XkASdP8c525BwJcMiOqaa1y62LOXlGEZ10LBLxADh1orpvuTl2ewBwK43Et/xFq/ktLbe6duM5a1pF0ebNGan0YJk5t6TJuNlMZuYmMIfoMm6z+q5+N5BsStQOarSBFkeGZ9isuY0iGg/tRXfyND4RFm12QsYU0FpEu1hA3SeikSSb/vK6oBG+h7dz49Arx7WiqVwtPTK3uthVMNg85NvdaWveQ0XZ+0k23HIXvRzaXy7vSBhubDYLHxK+0cJJWIMOMLEa4lnz4Nm7AjC2u2Dhn5J+kWjYXKpgsFAL+d30hAPS7eNSLxBRF6VYF+VzAkEPq+H/Q/sUfFFJD6fvfWxURwOKi4ARWyckaOcb9sVGgB73+Ipvr0vumWlK9xk+bnrSk25+HvLCDdSBsTi+DrwoxP4t1goDyOiSZleseQH++vgjUvRsoE/CY10fawMAWcFNDLJHIpZxbwb9oILVYhV/PmGSgjSw/M5V0RUaNv32TCALiJuYVK421ohxmPFFUMs9hxUthPlPCzDmoGhu9ps8PkTMH+JTOstIE1oni3a7s55BKa2pBRDkM8DUWWAOAWwolYe4QjaE8ZIXEXC9LkbOAOg3QaPTgajSjqvp7qbfA0wfYz8HFpFqZ2vdxnzNpS8wnHPCy7vGM62xOPOr+H1/V9vcKGgXW+7wvg9EdJ38RwGvVaNr9+XDKKycqt1UCjc3pN4KSJe1JpzLZLvn9quPlZotxW+kHFR1AgZ+InGYxWVS+YkX+dVPlmxKQBtpu1pKIBvcPXp34ElODHiVnFEemQTGxRe/g5VgL5vU1MUlukfKdbIuP6XOlFz/9dvFM9Zx+F8/M+sfFHgksPY3R2Q8HPcjASyNVaNN1M5AlWqZUsvhSjdcMObl2UCwKKDstGCJupw0P11Qc90E9h9JqPor/KiZkkK8jkOlSGpnZYKnTGDexyDjn1zui5WZVMm9afvdBerBgEXY/hKlGg1Dmd5ouUyZYG7gi3PngK5SXHVe17tjtmpXLZN5KyyY4BTUQPmSKzWmh0nRwbPXXcDWRbd04f6KvOttevBf+0Ly+8q+8R0+genNJckOV12ToZyJU/FEwGUEnp+cIynKETuYl10jQMyza4TORNTb09GhKzrSDh2sPzjaX1Sljw/Q1w8t7bsHYa/gf+FpkO72F5B1K9DWseWFaMpcYkYWmu824D3n+yFNf5ijSfvMT8FKVUOMr9f6D6gwmXdzJBHwA+61rZQ3AZMLzlGzwkkUdKBPO5BK30R34itecF/EqZOgofrvQOlwsJ7l44y1C0ChQ7RW07Zu58ps0JzXazfkjWTAm7y43xPfe8SMyiKTWcivIrhxM0SaHGKgQcy+YAW0ljXqsZ24+R42XJaDNNheLj9hzziQaxNCfIP2Qy/z5V4+2xq2zrcmio6tnssvBddUtaOq5m6vdDShd6FJNw/uRcpM5fa3zJKBJmPAswB7ie/pTXBb/wru4uLOiklOs/7y4rxYPkdXSs6M5tBbhkA1lWIQU1ANQYbiw9vFXVJruF89fPMVxaZ+HSDYnfznF8mH0SurZHAttVMC1VL/1N02PyAJhHzUbmmCP3JO+OCh5dUUkPMr8N7L30zCuesQHR8kNDUDs54xmvwftrxp0VaYCLnuMsOtyFziXklkAkVV8ldM12LEkHKy9rYeD0g5lSU97fP8eq+kpXfXbYUVKQ8bYmN2hQQoA83BwNdBSxBMcqJCrzX+JTRgvxBaOH+RQMyZ0rBNdjJK3GA/IJ7ku4cHOC0Yuejf7z3iPy5xlLtTme9kiD+0DLJQ+Bh1kxVVXXAxQBjmvwpuPeg4hubWXP7bUlmUAfBVg/Gwqhechd/uXtGyBfLmAvfaDjwRaMYJzovTPVks1eq+/dFGFXZ8qU3QDb/6gqf6TMLfL5NM5FlANdvjPnGj3rLpPpD1vAiAIWEmI5Gi7Bjl1lp3oL/YgOvxqJCG66L8OGcaKBfBCKJBP7gUfHr20QyFNvXWT5cbghsI40dsIxaHFtjGJg266wtHx9RJ8k4RWMyJ+rMaarQlpg2DHKWaltZmpwc+IR9prJHbVy+SR6uVj5RTSzGnRihzFYXgcnPckUi4b/yk9CEenM292EjfRyptolIwyJMTBgW4jfS2VCpHVExC5RbWZO0vKqhjEG3n+z16fEytnXnDhbgCQqusiv7/LnVmDLRNWEI/+BIPk0Uf/tNpE/H6V8t+MyKwlwKgPrRoxudK+0AcjG2tLg3f52GwFMJzJuUc538wPMY8X4P0K+TTTc25pBGaZnxGutHLhQi21Q9wYwHPerCcB+hCo2Ji3zc6sipQ6w0j83VTFZ2mJkOXqHQWTO7n5zkbWcH6eUIGVj6thMMoo/4hN7p49q05/sRjYJSACVZDvSsS54EDwdzIpDJzS5FAkX9v4oZ5SyLhnoip5O3Q7uc+Ysht+RUVcjirx6zU+DKjNnUG3W6yRxhQVEdlC9LbQkTFnLvPZ6vkppetdeUyCL7Tq9zoCiR5XtgIsAYMWASGVbgxBCU550ZloQdYOK0YwTs8URjIBWThD84n15Nhvp/Id37k/jK0IkhxIgD+an4/dYZdfY5lWF03zZyp9dpN9BGEgbQN+0jnx40MazIZKCsuanN7oXSIw6w0Jc8LCjl1oh1HF/3hefRUF/NO+PV2VDB2rRIvWxALWWp2QT2cbOZDzRDJ0rlg/5bxv5f54PnM8VgkRD7cY3SBWVpqJ5V7MrPNhVhG11fqKiDwG/f4+lq7OXlsLCGHFxvIGrHnLVQTHket1sNSgUkKDGRAZA+rO8pXSqpHXKwCiKdLxc2zWJcrI2GD+4uFp66MXm14fi6UajuZDMUaGEE2GtJObIlavoFGTnCRR9VAlO8Svaw3UN5L1X7CFWSNfnBp2IAgg78HPoCP3WpSTKlB0+I1zOQiV22iMUfuaJEkzBpH2jjIflUQivPoWCsQ7VlrJ8UVOSqcZBegYXbzWSVW0HfiOuUC6m0eZQHQNnn/ThOTtBf9MRa/9SsywoJOh+WBYXZFFfmOH55asZAsEDCP5c3ESWEXlymK0QtswEWFxnuX3Kc1PSMNh7Q4W2x1qrrp5YIofpWM6ze9USupB5KUFsYUWOwsx7JZIyFBFyjawSzAJ44WAPtFvRCEdh/YgDlAYZrGYVboNNCzSzWgCAdbWw5WopcGL1xp/h0gnKB7WY9iSJGIGGgDXe4thvGgfam3V4s9rtwYDTJPQEIdgs1GM09YLfYyPfm7I1VaJDJnZ0r49dW5JoebfHxrkOkzgTHlXNJobRH4gQLQXNxwGEk6tHe3eZnormdx0ShQ0wZQG26JxTDoDkZ8WPT21o2S8WzCDtAKhiIBhiutZ7IZmE1oF3x2n93vJdAIOs/IyJ99T2A97V+55BcyCvFCGUC0oaVqecCMsGSipMgoWvwfN8YrhM3Mx0YEzOvAZmEQFGbB7x5o+k0n9ZDhYvJmbvTfBthj9DUGDBFdQWt48M7X2FAmStCaFtrxEraBWJAeoptHJZlA0QKVoTChjn+25YGKWPn2l2mDRDhjFQMhGp7ULGG4iJtPa2JqraxvFgsrkSxt5OTk0mS1fxps2Iw+PjgA5crZJwb2//QoXTzUmaUBgVNt/XEpGgGK4h62DmJeHdSzQQHrzT5D1ND3IIfXlD1/3TWZyqLvfM6J5IvPsw86wemhDgWGRLB1bQuvF8kZxvlrJ4Aa1UhnOjlyyVgOQcGnZ8Xunqub9M3nhxORKxsnywsp4e7hctdmIvRsCn0zPJ6qYCYMTOiq1HinOg/pFBkDizNdjTfgsbUvjDy0J/lXRXe3747ZDcBk8iU7uLnXr7GrblAmHav81kl+kaVhsVg8s2medhKq1/Qm6Z+oP9IwWv7u7Z+OSww291SnfdSyg10nJ/eS1HNoh0kQU+40f8lUpSJH7QJdomJwgmPHl36r02NYMu2C89b+ay664EI2ki+goytl/o0DmWPvTv24z8R+2v685oMFOzPWIK2T9S4m2Gg20iV6tNtDbckVtcWhUxhcW2Ie/mVFady07xmfBUbLyqDM+kzzuQnipY8+hUQcrkKlk8Q0SqehIxluplFHQarMRTkRUJ+l6tPgk1ByyEPc8CdcfMSB6TpINLqnDUfuGD9z9BV7THRlWf3jK1BRHku3wzIGQZMBNMUA9R3SZ/blycUF21n8+FYAbJKhsuNcoR2EkPX/Mg/55qmrRwi3VGCZSk2kH42RHPc7rXIBnkScORftHAIvUR36n43OPD3fbKToermpbH+M5I63MiIXDpPyzF1soyhy5OB8ZZnovqRacyr1gAkhbH5lHEHh15QoR4niRLnk8suNvDUv+TTWRYiIuxbmdzJIvJUgifcJSRwXYJsvw9RSrGN58PpYKNaX0AbRqLW2QVN8E5ma/jcsUQ5G64nzzbrE0f5dzCPoqaDgFArCaIJfK3uDX21ihV4qCPwmrJGp5aP00qsPYtXRJHlRhgFMymlvXBhQaHEEPpTIzO7Exh9eERXezt4ELEnwtHDF3jARZD5cJR6xkmR7LQHKGwL42pBJ/PjrwqCmYq0z1x2xWNJuAxzuq08/uvT2g+0iY0CUPPxJoLqvT7NeuPbofIZib0RRy1GauTV9fFFqikiWpifFyBTd4jeaQ7rRv+D/AvRwoHvqHnMLDS9lZM3mNbXjpHNaWe8OVB5pHnM5GyfHBJRexywFQ/tTWPIuD3R8djt7jDIAIY7mVd/MtqCPMV8MQB+KO0nZdFdAObDiI1cX9LJgoxIAlKCqg5MjSDQ8d64I8Y/Pzs9TPTCi1dfELZzp9Bb9J3QAqiNEGH8H/++4NVS93xtp6fecJp8dwG17NuS4OugujzGFyWIv4cS8bT0dMduDzW/Q9N/yMjVIQi/4Dr3M3xv37a9vYjIbjSPeUQNMpx6D8UqGZVRVd0EFedFymQdFgWYajciF6pYqYuxnQ1DPcuf2jIlBWdIiDdiEqIS/kqFBydz/eb/w6b54WBP9GaTbYtpNLx10eWs9V/0BDPBaH5Pabw7vbBFjnYaTNTApEokhr/KpiMg/YQz0c+sUa1nXdENfB5rWS3YCGPS3tRMJmq7uklNtX/gWGZmNCSWl/OP0nU/GeHeNcgqJX/pMTtaYrLWCREk/TmlARQI0LvaqrlTTH69RAQtuuqqv9RE5z2vJXqODaAjxudIfzIbs7iAbOqcEvKI9KFX0ep0WNhPewHHduAAnDsHXBtk9tfagIYai52ogUwfyEFGzafJ7UjVE+4zxSwx0nurMPvBNS2avGpfBj9AKjW/UtY5D9jYBzKVb4Z795SqKHr5LOgXEqulfNwTJ3dwUass1yPQYWsVil54/u7DvQfM9TcBXhV6EKV/PvLkpWOpvjoyzYRb62EXLEb2LdETWvOuIVC3jcTvV00E8CnlfKT9ju1sNqCU6kFKgHN4KUEKnBOc+O29w2Q/ugIoaWp3L92cUwptsJlNRFbss/SqNa+SwrynJPk0cL7ZFm5GR7SnQ4SUmdhq2Ii0/kOLlpBSr2n1lLrhzS4KddVJM6NthuOl5zSiODqlshX5jjvBeU3Vz7YcKx3hi0Mv6nHC0UPu1Ws80/7ro/IpLg3e1X5O6os8pizyuSVTURjZlYroTxFosWKaL27qql7zllRONBP9FiY2KJhfb7iL5Ak+/LEhzNQI7d2dxlR2cLKkRWjrW3nsH7Q/Gx8QtqGn2Y0CEL2xWSaGVIUPfGOW9IkaMsIyhnqfuB1BM/weYeRzjAALFgWuxbdRgOZm1s713DE1v0UazlwA3qJI/OuJM1rDl8P3LqdeENf+l22o26N9Q5WQlzIdo8ZJuTucj5XEioArs/ZDmZ/84Ie/5GjpoPh4iw2lpQhcUUApWrULQDJrpbQ1cPF2EaQg0IR7zk/+ZcbY1Kz+VbFddmde+I3dN6wyN9Hqbzqr0jplsxQ3azkdFe+jHQnI3xn1bgjgljMPhdniExMJ54nA8EgAPaCSyjt+Ny14bAABNFY+/p9waGSF7y16hh2vdQBkp/fsbyUoOcq9MUqii/kurs96+42GJcqKH4IJLiHbmPJxSRD4RvkHZw9TaMZXFGg1D+xR16XUjNEozZCVkyGyEqQQAZntUt7hWyeWQbVAdxWLjgz1RX/r7DZyXM1U8B7bmGWxUws5ggwfWSKONZdHxwJ5nDbMooxs9h1L1Zmg7022d9deXZ4iw5YR8nt10yBGtBjLhpXixTlpfxHkPQTvwVhNj7ty6rGywvdrpVc8F7D2+n8Pn7VrJD4ZfQ00C6q6ZW7K4GBic56g5LF0s1jB858hKpg0ovqzOJQsWeCMEJL39r7K9+2I7bMwCjbgH5bNnRCkOn+l/nBwKTMzHmQm5vk85mAS2F94FmZsenjK5CiEAvPHpzYy3GUannAWXpKgXmsaIOb6khPy8NFQMn11OGKf9wzsn7knO7ruHdq/p/qtGKP0jYkO/UqnwwYKkY97JaVaIDHtjtbAHLdqA4AcD4aGh6rN06BbOLCTuojsw8KQdpzZd3leEGk2krC89e0hKuwAoJSxfGYxwdK34YFOH6sLejRov6ZW56wJp0UKmSaJkLI4rPr2pxzi5RA4LavtEeCU25eJix9d8qFlqXkNCUSkcBfu7BbuerneRDRYp3tMM9bHPEE5NlrIftImy7E2z/U4kfyDkKNSlm6w6Q/w6lAF06c4yeQsaxMM//AEKumy06Oekh4OiCQar2Y7eXcC9SFWFItLvm+zk7FS/GUrKsP2zRggg9ndRPxedtyi1ZFouiedCW+bNzI95nVc405lpkP1J7mzbEzM3fVopb26ob6oW+bHVOrNQKDJa6yXrJj1SCU09t/VwYOy6lBaaaJGFge3JIlgQW1cjU2bDwL+sJvA1ie12aQ8qz0QlIBNyHXRJ0KVmzKJBlQKpsr0lKygkkW+s5zrAKn1FuxA6omnhNE3FcRLpj6Qg31pIpY7pLt+CbibCwGCGKzqk89OtMW0IJf6nEX9x6/MU67khi6cVva76AFGX43/LvkrLHpABxzvhVGTKWIdYprTtmAr4TLncP1RyG92OS9JamT3t5Y1TaIjSlfdQGy5YIfb2QbhrWHPsF5WgnUnejxcodkKZGGzo5UfEPD4598hasOFNon8b2sfr/eIPLEgnmA2zn5HKCEMRNsTKOlspl+xVN4kqE4DXA1+fYchXQdOxTu9YC46y1ek/MBBdBERmrwYBVFCpBpEmtEPApxzh4H79yBRKCf4Ds+ExpI/Z/tE7tFzzPfQYQZIIRSS8k0JeIq87dfBv+hpuEm1trApGPK0Y1sNp+Q49+2AGyzWmBwh4XJdQOzkMoCan9Eot/OuU8AZ4hGMtFRu39VPYBwNJ19tVtdq370vMzXCCujj/Oxi757FVoN81VBikL4nvqiAv8+QdV9XViNPdApSAPpXqxXz+hx5BalvyazZEztRED5Xr/F+IZWCDC5EZsVuGeIwO6Hie5RZzngUEl/acyigXm3PsFWiTsWgh5N5Csdu6x4SHq5FfbeH+BRjn5lcRfu/W+8Qgbfdl0vF3WyS6sFT5UYGQ5jLeKMA0p9HpezGzBJJ+CvOnXwIdlq3hLmsz5bD4HmoEfyvXof82fmKLdZpHEpMxAbEA+LvUAxWgyUv7HIsB3LoqaEKz702t9UBsqHOienGs+CFa7t7pmXGZwdmsV9yQgDL8OO7hlvzaqwbkPTZ/diPvsEuiQKDwIhSgF8dCJJ3Pjv4ZjikQcGDedVh8cc+7yUqI//4S46Dg7QQPc4hNfJ4UQlS1SmII7qyPPXxrUxO4hr/021xFTSYm+jP8Buhsani3NA5sAMWR4ZJ4oyl1FcXhm5Ca7CX1xZnKH8eoKITLHDeFInfnxpICmCx4O08RKIxsimW6eoebyxFOG3fq0v5zuwsYqlIPzAzRX6JiTF0djVcFtDJG1wdMsl2cYT/+h/JaGT5RQJgpsOgH7Z5QIlQCDdqSMs0DkC5gOOHdgMQiSjT0RJq4IArRlt8EILiSnQd0O51GbXCnGZvT9qXyWbqlBlaffM5TnlC77Q/Jv05sjzhkbPlfFj4uxSl/M8ntKntAovxGeX9u3vMuJTT360/AkEPFQSYsZlaP/2ZXQDxoH1ED/yn5n3Kv0YXDqTNghLRbpDFYhOYGBqDzc5Bs8NDqwxDaLph7Jt/fnb3bhw25lIOwv6YdzqgIZx++R821WbpmPLKvG/ie8LZkWWnhqjaLqphDsGRyhir0p1mp/SXEDmgBskPlHg8bVlRctPNVXTk3Up61gaIRv6C13jrvnLx1tAEIfEcnULLQyEyvot8dLriQSrsX0OZAgty+Tt2h618Kmh/v34fe98kqLYR8ifMi2BEm6LIHScz8x6J1qTrRIj/tQQSbYb8NTtk6heL1kkofJdPOIMqYzEbAHbRRHxV1iPG16q3UXVvBhh/Tc9PCfjRax4dk95EXthY4oF+cTU5u3UI6sPeb3DuTcdmk5UyXLkE7iyJuhEBJoeZRqPNptUjjcR31Q60y17dxmqYTIJoWZ3gS2t5KqkGWuD8104ovWQkKUgE1vsy921DDMv6dTwgC+NglBU2y8ouWHe/1u2ETuqBIVy54PZ6XIw1VJcKcHTuoSLmS77zjxgCR0Ji1GKCttpVsd7vfaOaCHHQIPr+WOmZlpYxW8Zf8dpXKeQGBHbMizWFkVzlIQ6CIxFiUZSrExgFVgTeciy2fp2+/odhD99r0dNvfLjrvaIheH/l+ui+H3b3BRlunUoK+P8Aqaju0RZ15OelcY94LlvfaXjMglW+bScN3tJyoiFkLW7nZDshprTXff0YCEppbzXTWoLD3btmmk+T9OnAjW2EtyXfadh0JLIrx1QvGvZ8rr9xGStcqnehnMb1gu5tPyQ2MQAvjO/nYgxLxlWUy/8qsB2BB8lp8/FYHNU3BQaYr69X8Jr25qDt680cLaqwfcPDQvdkbuHcHDececsFm4pL12gnCK3OrqrrwznogJL13gDzVr88r01r/2tkYo5b5sODLme0At3mhiAyjI63/+C37JUEfweLKSB38rH1AstoixMeThgVtE1V9kt3A3lzg7IbWCidCc9Ac7lWO6gupZmcCHUFjcxBx61dEUig/WvqruOQAQFVRs0ggtnWkIZ48x2iqg4oIXwVN1dJ+NlhaphnORQDSjTF3Q6mEi/LvYtzaq+ihyDFxD6mHBcqxHVEB4VcjnD28aEc//RO6ObIFZoA0g/almjQE84NHRd6afuWw/D/CC1uulGRwyzgLZRjwreTSSp00WyXzu3TW0BEDSJG4c57sDQMQRcVAzsnMo4PVkC/3x3D8lovGxSLVgDp0n52bqR7xvdN6toULdUc0w78T5CqiHqHuJz8ooipifyTnIoPpfSH+45+7qw4JqujngJAtO6vXouwG37SP/+tl38hzM3D37uxwLlnmg74yZF/x/VVy3LVphBbUnM1UGgRrAaKdWgty6yWqwFWXdBM7+Ytr4+WDao4nI01B7/KbnoRrf0wXWBUNRogtTt4cHo9g4jwtlCbEJ59RV5FNrmI+thDJO+iAvAx+fBao7SjHvk5qKOdwG25AtTJLvP684EJm85r0wwt61nLC4CNDr+qb79oAlEk/30BNYvlghYDtv89ooia/U9Q9ffR4/1UuJvRneb403pOs8sJeTxBpUE1xhHEYQT06Gf2VW0d3VVQJa2kh5ecLz8+xwtnAw5dck9s6+cZHsF1H+QHu6qY10YJiZ3/mk+2hI+I+sE6X+nzXbymL3vuME7Ed7D71dQCbs66+/sJWpM2icCbYPQ16hploqv0VTgSjn1P/cuSMlAFksSqbIM3rI5+DsnKnJJpNYQJtGtFTG1Xt9HNSR2omUCC9wBHPstOG/doz/zS/Sfz8UVxHSSqtuy0kaBCwlhGxv9GKej4Bo3XFlRLFiXg9JOMxFM1DDhDW89JaDargFVURw7fqEutjPYOv8F34QDhAQe1ogTy2HWiUBzegkvpEFMO14Es+ZzKjU0wDdxdigpW6T8Qf5pzP0xbM1/oPpM9pDixg/rtrEgVjkeDRaN/eoly+am+60UJ/2zWODdopbU0+pF2KjCEB2CsoQwVdlyyXWbrBA2PHRYgqdWkAoLKTJdtGRsDQSjAt0n0SFO+gZC8zOX2v6eNK9pNLAZIXNZm+hZ8kj9KHN2+6SJWvde56/MmqwUExO0U/7gITv2uGlHJ5NLhG3DpmyGxpAQax3jewsUnFthqx1OX7LfO7AEc0XJq0G2ju+53Lgj8Ht/QMHajHO4VSi8siH0NXt6pBW3I5eGeOfVGwfX22rCWL/f8MxSiAxUDHMT64pGfT0e25RzMpIHtsXvCW32mBDh2NtDbuc89Uq8x5sMrNx3wVtVry5HBcxn3FGZNl+rHZSZ/sUFaVVGN+ypglk2oVq/kT3Yk1XRSEYxyGtXhnuxH1srH/63mekLRH515eU4cNJzq0jovyMWzQ9Da5Y2OfiefcPAv3XClPKgJaNIEsLsLjcoVP5t/4dMJcDeJ3pdSECEkCMPTob+2p0nfpuDMjv2knsw/gSnBg5UUPO4n3zoTpXEtdxfZLjTKeyIYABKcHz0mgh/ZJMN04wStSVyt/vwagwtzPNk+mW7G81EJgqhCkPZxDL2HclcbCNr8gjL22QJzU5EDk/uRVefYOdh0ntm2St6BHzA9MBw9u/Q9YAkwu6cTJcaFuGtJ9Kgrmfinqzq9J/I1Pi8nWtDGD3KzHwg9/zWgsmU0fFoxQXvWa8wuxcHPtN29NBDCeym/Bpd+ZOD29kJnz33ohRObs1PBrHp6cAYvlvKAXnb8cCXtjP87tfy7HPGx+Yw4Ly7KlAEPQkG5fSkU0W32G72WGahSbHDVsZA1PO/BxHFXQNwhli73W57q2p4p96UryNOcgmf1r6rDudDOkQJPjni08P5CipyGaMODUNTLeP0O/s+/UJhJ6lVNyIcSDxJvXeDj/Qn2d1NMu3m1hFLN8oHnCLp5tkCPeHQS76JZxlr+OWiyPkNhmZY7y+3MW6cPlXzXSVTNwT2fIApYixAGrtQfZ+EM5cOlKNq0TRfZ2KgpmtxmkvvfY9oZx0sUUYzojMjRAkcDirn1sZZ6DdwY8HqHStOwSgGBjXCN7ixJgOaxIkzq1dh6q1kZD5U+SBHD0cRiRsNVhqpoMcCYh5Uy/V5DeTq9NT9DP/QsAPQkK6CgEFlKl/OludIpmkxxSNbA5dxZvg2bIBlZNbGzGMDbfy5FP+lNvkIN+YdxvuqNaKkRKLdJcxXk33GWNVMv4pq3AI5FLT97E2l2f8m7ayZYy9k7gAn3CqkYxK1wxn4DxOTgmb+aSECPU0aKlyFjwxMkoN7/b+ovxdOMFlDjDqsvGMdlhEvzp6l7lRNnmtKBZZhalQUgCQcXuBiglx4mpVHV/L/R7yXZtGrdibSl3rPK4FY7C7FXiztYzxRbaKMaOCspUnr5JU5ZZONYGee75IYi0GE+83Q2KYB2TwicmrVqjQHe/uoE8pNRFcTZ3N/0YQRLec7EVLQkNv/NpvXWm0q61B8pAf+rMPmlHn0Q5/Vy0kol39LDOPiR4iGHa/5mqH6/3MYaIuylZ6pvxIWu1bkyYySXr2o+6PpcME5cLs81GNosCUKWEv+i4o0A9uYhryM0omTZyG/abUo0E/0WJEGVZmH8u8fPHJL74E4HASLj1qsiyIpsWYaaYmmrsU5qk+6QxrDJE4vkV+hLsNqu5rChKsaAwc7NECIVGDlGDSkX1vQaqJMRYlbNr+E4gf/FL1+ZeATQIq5nGoWgWgR4jfx7PEsVt+YUiXKM6N49u8cgeZEJ28Nu5OgqnqZ7+W0i/LllqFmptdYj14mtxOHGwD0QgW7+PKBx2lAiDbmiagfTmJ8qcIH/9kmTDKhAinW8kZsPhfmLtY7BMIahEB7eprow/RZbWPnNMJLSYaeY7rt7jCQm+n51YwpreiEUgFAEIZ45z9h7LAkGUxSB1y5Fl+uwP3k08817kYNIpGUQCTwukEoQ3UC4aicWJc/teRSzWkDsd3Ewj8fwpHLzNKrL0I2+sSdvtpWxGMuMbReXBqHQSKh5QevwLTHVXGE6X/BmF+Ip4OZ80dvW4P4Z62aCiHMawthzbqysLXzraa7sDkgnL85SaafWakd1vbW+1ed1yNnyD7kd6ZaZ6HLPMOoE5aZl2HSMtFHzNQsfV3CSvCBSVXnvzexPkTbE/+hD4C/nH5i9kCNfqXIHo/g3BJv2fdFmm9OXRCszIXae1R9zr7ogfynO+IWn3aQyY8QxmY5ckbcyxQvfPkZ86VA4uz0WH7IPdcdZF14zMwzqOlD1z9cvZfRhHG1+iq3oTRGYA76He2kHJEqhBSr30b7YlAuJ8haKEMyVWkweGsqbKlQ2wVAHVEHGHsdgMjT9peDYqcHLl1dEWUU7Gf378jvn5zJZnajdmG4eXFh0305Bcq983ydp1fRqTUXIdnCWzGUXI5Y5ArxwSh36g8ODbYXzdQb3CU0TbOovzwfkwYWA1T2obNhtdNxlF1Xx1qH1EgGI3DMZwGO62HO+kioQSzvFqajaH7BCtj5S8b+Ur5sQthbvOxQ+YNufAzxUPDLOxwcW5YFMMfnrBc9cD6+RNIVGSiZ5efQYPHHXB736J11w3407jZaPSXaJTRRCHLvxKkSC1Tbd/y6F+KU3wXHqFYfW5Gjs18qZKT2YF+Uh7ocCZhxa3z5iP7B1OP+KJAGXpK/ZIqiMGLrf+2PGDWEqBuJbT8LvqniVB0i09OC/59SybOBQcgTpbrdL6dpCuUPv/whErR8o7ydsyRPNI9OKVJgFhADAT5Ex0b5917BpOmlyGT2d3D+hOG2ZdI1MFwhfAh1mWfYT/HPOqGCEwD/H1O0ke2pAvz+VMhouB3ihYytAz9HGchWS0c3w0HeBAdjEL5OtACUs2w+wkMVIrt+ytdAUYViL40AzVEekFs4zR8L8ncRn364rvw5+hxOVjF5Jeeey6nV3akDePijkniH7yk4AeF+i5KlD+Lh2yYF2MhWNcwFDM2ht8XbouT5LoFMP9ICJXZfNnql9m+J9TKC2ICMxt8XlmVy9wo8WcdZhuOgRtGpoIOQFZJlTPNL+V1/qMLikjYroPICYVKjM9aubrqa3qGdXg9AtL9OETEcTUCugUcEsJ2AckSVlcWFDLnCeqzV9u+jtbA2NmoybxJ1HdJ3R/iz3hY80aHKZQpvDQn4ZKaBC0xlXCq3PUxItuSZc6QiJVNHsJAGZh6b/DpqJnvlJuUgznhpa1tT4jWSJdXV7R/SSCjP56vAfl4SORimfwyoMzd0/0X/e0dAk217sMLzbbcF+gLTk1hVcm5KqMFA10DO99ne6t6RcESwSvBveRI5D7Hw86V/Urh18s5vj1+5qm1j0ebFzX+zJV9hnweiDwZhnODb1zWxu5755tRpsb9/yiJsW3vZgwo8Gt3WsJ5kO4scOcv/7vm2S5/EfZRd1KFhuK0b3w/dEIRCiouMEng1HcZoRxoO5K+RHB+XVN1DQc98TzbtygNLnlQks+Pyo4kVA8BwTPoM/XvGOV80AWNjDahQkaK8IVnxdV/nkN3zLoPvP46hzeD6yT51cIS6ICT1xC6PB3YvkHMqmJRzB2WwpSX0zHJ3AS994hxFr230pk/JW2fW5Tnh8scHTbEQkCxCVTEoNToPuIKxux88i3sxkmPa4MB6DKbs0hpb0tWlkg6ly05zOP/A/LnfpYqF5JDeKdKxn0Odu+K66LDOs6DuJN/nMP4T9B5m/XXna5EHAqjh713gMtQ/zSWzVCF7yWekCHfl1UBNG4K6cazBzMmHyZCHE+fuQiDvao2EChS56jQuelPq3yVDSNjbO2aAs78Ac0nVbWYWVrBKn7O0lpt7EGn484pwVpO84kFUY7IQ7Zl/gUoRZtcI0/U1MBYRmLii3K+NxoQfnxBFarMe6P43wugcXcOehbSmuZDOA4CjdDGmtshX7po2aEiKbs3+mhEBatIWsJOVfjgCQC07ez4hDiRm1pooqtSjam/giPfB7BsbZ3rtl3EoqmupV2x/zIW/yW5bGVJTv38XAd04HD42DDEFeiSN9HLnk/I0BkF4HPbr8M+kNdtpudVTrov0tQppIU6mwqW+Kf2VWnNJOtNiL3UVWiqmn8yK2/BzH2b4kfdSamtqAOs7w99iNnmTy6CUw2siftQE8zmeY9FQm6Ce0KrgU5Tq+F7Gg9aod7FOmc+frHvXwSdWOCK1n56DRV5Q/Pkgose9NiBuqVXp144mnYWYc80+Yj6CVTuKjV1XlQUJ2AhK+2fyxiZGHWFqKgJFLTZMTS+bECkfDsqVHgyIB78vVWj8VaPP/r4aJdVhE2sk9m3n+MUV9cJzf7aRl5RCr/snAXH1WzxVGQMbx03JLWcTM7nQtDvnmFp5K6nDfCznVgFVHD8cpkP7xXORLw9QaltwjsC3XpR1gz9fp9AmuOqOciEgf+CTLu+XpAK0L7q88HXm4StAr+1IGo9Cn6cu+cm18l1NCRR0JHWRjUIujHRTZXyVcy7fK2ZMwMz3MugZf/Q2qDWa2J4A8KevlZ1g/wbCB2AJyDPhKp/SrSpzNYBRiXjZIU428A9opCM8s6s51HyxtM+Pxh/Nd1vkZz0SNJa7ax/spEcuO9R/bZI4+p9shC/VwkOsmSEZESxuvREFL/cJBktkEVt90rSm2DM4P/lvYTy6NEpYLJQznNPSeKZ5l53/5pjVnjytux7ARanWd/XiqiqtWC/tJaR/gHmIKsnaXvuwvGO6sETMSD1JllYCMa+Kh6Nsf3efAfQH6B/bylIsxBHN8N+rd+3n4FxyO16NLEPLnRtk8+ScwD+0+bRZ8aSwLcy/Ixe6cr2yNmMAGElC2UUsVjv075wk5kDuBWLvmlQdtjZsyT3/afcOKXKZziG0sw9lsR9Jp+nqmme7pLHpcn7S74Jhh1LaTSmlJ+R+vceKu+QA5iRTX3Gdlz04V3rocEFPlL6ajFAGprY8KKbq1nLAitN46n7yluUGuCBGKfcquK5Fi0tALAfv5MDXXBvAEvpz+e6YhNs4l7nlFQF1HFb7xptRySQBZRQjlZR5c2SzPWbckFWoDttmnr5nDtCkBrwR6ES99a+qKCfsUC314lJsCPvWzkXLAL4u/WL7OuyOIntd3KPE7MvlZBZ2Zk+E+0q78buZM6L1c7cyqJ6LuwJUJbuz2h8CJRXm/UVzt9eoRTUIwjXxiCjG7VOPuNEmaDz0OYflfnYakYDbDF8tsJBphDcLEFdCKkWSkHLs3EH46CSZZz68qZ5g1N+7G7tC8IqoDALhSXNex0T8ABgiLD943o8ZRfH5URY7UO50dfZK9yGnnsMO/nZdHN9gDnOt8xwdxQhFq8awH/C2k1riyFemvgLwqBjoywAC+wV5392BeDdaqYlXnRy7aWE/WuRqjdu16o1w0wzUXTO9gCJqUl/WVhAMGTNunSnw37rFStCduC4D/3vo58PXJ8iUHEQ46bM3JB889vJSVshrfBqGY0jijk+bAa/YOzgcrZFsApIJsteb2jTWBH2hTlVSgAzZVcDxUSioOca5a1AR3UtPDjexbh4qYV4Mk0d1NCBvvwh9S3FjAfw65zqSOMdAIc83oT3D3fEoa7em0Pm9VQHOMwPsu3NZlLhRsXW9tTltWU3t1Xaxh4/m/zX5ttlABdrQWz/2OcHUkTCJoe/y6pAJuom5aBukQF+LbjWMQ+ZWT3pv4Bwd+vxtlxVOMIh3mEYeQW10Ard6hm/pjA7xfPUN1J/aOAdWabX1wCvguA2VIM/Vn4Gnp+FxqQVb0S7Zfda5E5XToTW17V2gYCkLz6wYIL1v4ztJqE6j8YZKeFqjI5u5bD1r9uik0rW+7dcIagLOizUnOPcBqFISc9GeZmuaGLd+CpnGw6gCkrUhYYgMbXE5Uxb3SCD1bg9CHbXoJEcEssOsq8G95626dz3s7tMudOvrU7FKBbZbcKRWNTnQ2GLAojXQFr3eM01T0Y5WAMaIeKZOYydmidEFjWZI7isYgdpm+USf9cOBg1rRDdtRawBmXk0Cxz+tVAHtzXPjDLxlemrnvf5AkeRWImd5KXA0Q4LrM+Y22n2O5aiJiPLQKq6p5D4asMD449MGyhvz8kzQkEgOsRNagurPAr4F18gjfTL6rmMCXrPbCWERABJHLOG53CDnkB4zxaE81/poGl8U+PbDZM7Dgb+R0uCB4hQ8lwm0w6tLN+t1uvC6/W/jynkvztSb173O/0Ni2gb4Rr38WRRza38uzgJYExnow+LVLtVP7LKa2g38kuLJARoPgEPwv2Jc9Pt1wvSHE4t+rJfmqbEm+r+Cf3lHfG8/CjuxJ6j0Sad+Rra1Vj1n2RJJwFU9xBg4QocLdpGUo0cDnGh5XDUUglv3SvBH9HJoEaOC9JZkb2KBBlFtXdtlrOg14R9GTp1eE/PlsxcRUoKtEwsTmmqrrNDw0h5wUpFwKiMKcmAPOovLxFEgutgyXmdLTUG+OSbaa4IBKElp/YmaOPvjSf+jhr/s2ZS59TEvUou8oWvEHXr3SRbt9QP5t2LCdmgH0K7hTmAvFoMbk76WgElniSrDhRiSg9qiZqoGzQyI3O49IhIU0doaZOHD7JXQwsoDlENlss3lk8UuF4raP1UD5WUH0qvN+4iqeDE2FGeUJ11zchJsb36rtF6azvYSnudiWSgKwzxlBjACJkKMpyQgVx6JP7BZTjZJtbenIdJyserWq5f/KENdnUXNoCCt4cvNIIBdxBCD/jitmO5kAvRL+tjy+UAOYjeOmdht0FC+MS0gjUDUA+Z1gBQPaHi+fjUiLS12dJ62eyO4zkRu64SowxoFkMC84x+KGPicFY7zF4NCc+EfpiUipYw8LB3KX8SNcdpiDrMQ91QFHUASvzWjRKwAL02vr0849+YLK+D2j1jqf8j2LfbQUa+KAZ90HNo4QR2mBk/peNEkZMW070yhtRh4lMVWGz4gRc4WZO3pMcM4X/e9tRzCEDnOste+hOOtlXKyxzicAbg7Zr8wfdXLV9P1XM4wnXqg0Ou+PnQvKgyWVBO6lrXLxJuiZHjWGLPmmWy1Xe25NHQvJyIJZXcX3wPakqYqwFBbN+kqwPaPjLTt+Z8KV1FG/6iWA62i1xcdlzJVPaqnVpsvwuRwcCLn9fJQWPknw/wLxyZwCl6gZXRqVsZQKWAt7pe9GGd3E0u+QCXyySqFq5dDcaVg/EXsAe6Tr9YWfs1/PEwWd9BGQPWjeuAzf2SU8b2kxgMB+H4xtWsSE07K7Zfw5Qucp3D6xdj/1Ijz2v0YcaIyT7yfBaqrnw4dPi4mFZE5nWFQ67+Sqz2VFjUNAlXX0zp+W6nv7OtnUco+GLyfy8K63qXn31kOaGJXoVG0QdQt6uJKVKj0blpiUMl4uItd4XRCGmpIvgqoIvmCwJ9yVSn5D0xqRON04dAmkg14tjHI6LOIsKXQLBLFAsIX0Mo6h62m5HFhGN7D8VnxmDWetASqaH5/djWvBr2cyki+DzRECP2uQz8WIqbOW1gWf9ENbFHmO3c6VjWIgIDKOG4Z7BLDngmA2xLU/F6XRPgIMA2kBTKa9+UURT1JIEexF1GvqKp0IcBgNZKUTlRz7vwhbX2IOK9K5LGN6D97m5a6qZP/SY0UKw7Sf/9ZCOBu5bZWxPYSgXyQJx7Po9S2dDcB1SMOuXF6g3B4DYqivBoRnozI9EImUtMpeC09dTlbAX16uy1hDMS5wHxDgDN45MwseIbs3eX/1YOAYcP+SIG0af+gTMowwmokqbcaj/hW/f1HU4UkFWK+fWz/T2C0hklkU919usgf114GFk1sOxuLOeJxb2+IKfKa9yxJdX+cNf2Aqu0c+JS15VkO3i1b+wVl/JCuepihFOmDueWpm9zITxaHw3AAqzagGUIhW5rerP2NZcFTvM/lLmTQIx+L6zbddI4HrDgQVbn+hgCnOK+EhA2FN0OQvByZo1P8N2TQGYuLjGjlVG+jD+2SrlteXzhuOIWl/mgSK68jo/Z7f6SNgHMkDWq+naqzOpvFvrsxMiJaj/k5mqDF6ZUAoIMqrHQ4yaWpkaw53gx2tYxJiRcUruu9SqqaZb5ZS+ImYsjXziPT1OluYCO6CawHcyc60r1MfwR9N2NtOYqnpdjCmAHXRw3AtuqjN3Ep2xHawDHcqO3IfanC57zxmu/XY46ElG9PU6jcirgztTcIohnejD89JnHgI9Q7rqCSdaLcG9N27pq5wK68A6VoTGJckG3Jd/t5zwFlkZiNX+71EwWF02IgE6VjGyIOBbbjUzDSvY4AhgB+2nwadAxDMwum/gVi1TTmBUTaGrodnO40ppT2HSo6Ebzy2SmHmn4El6g8RwVuhxqrDDh6PaBIou1udKth/jFDQEdyIri/0Yv3UUI7sWvLMbNkTU0jtMdQqln8lKucBO/B+LxY5uv0re/To3YC2V0/z7svFG/B6i2aOMWP5e46/hTHwLlG4Cs/pu+8OId1SuGuusPGoK8p2Zp5c1PcbYqE323nOWQ0/9f2LyQwFjw1SZOWIL6zm5k9V7hEAaHDmt2JE6565dYI/fWMM7TZZnc901Kn/whVbQWrm7YAe8L90bLNhgbxmegGUU8A7flipWZyCINq3ngM+T9OsJJIoonsg33gpmWLjcqF/aPWbB4BtgoGDHY3yHED8Zel/xpzHOmm7CmgDU8EWBYYcaGFYOgI9mP6u1uH6UZrIpuTpjSs/jAclG1grcCuQFQ5ff/fj4XMYaIu0atHdelThz4Qv2ZSjJrRewrY6CAtKFziMvZ11v5d14+E0byzwGvUwRzpViV0IK45EqLPJhgUoMuiah95buE4XCTLaq8Brnvu+Dvl0y7/0nRNSA7yuvIwHppvtlSP</t>
  </si>
  <si>
    <t>Qr5Y9IMdd4IcFCO1dZK++X6bz6bYMKfoRZYONI791MlsgADevpUyizzugb+1lvUV0tukq7yfzclEl+XqBSuwhuGpqloUa5Z6gszQYxeUSI+JZfvPrHBVwxY8+nkKn0RzMlY+XvxZ+oIf9JduKsmfMsJ0JYG49pPm1evxMnlPJIOBb7kJUabtcP8JFA7KCVT1YszNiG4qXRdEyPmQNmcLUj7ZMYstj0ENwamcmQE9VEEKqGW6lpcwCIX9udrm8tL4G6qLHiFdk6fII+//wO02kMBbPAutqDnSQoV/Wg5RjUsSlKK4WdMKh+tw3+FynonccNyxHjfZLQoPNPq+UCsavzz62V6iCpBjTZsjmORVCnnz9cII0A/EXwGuW1VecjtwTeeGDvxfTnU4mGyVL56N3xVV9mCUCu+DMeyRK9364HrYDtJAoQjPuFyJ2fcA9pS3gSuvJ39LTrxdUYohSeeEqp49j7pDLFDDTjlKmJcJFV44tyvZiI9rNCIyk4y+o4dQpi2m1VJ7u6DHlOVlrdRIo3ALS/Js0tWFZzt0m+u8HZCkGJIz741+1bfai4eUkK5r9AwqYZxJ0bs9C17AaS2JeNXi9CzL2S8c05aOWTNwTt1xWclOPXhsWlrKf8tnEzll88jngO0po9qIvVgaXCLKc2c8l402ST+jX1j8i92Pj/2Kz77/yvxKaZVX1EAXWeNULViIvoCmxHtscnoJdTAvflGCAz3Ibwq4a24ywG66MoXrrMYTVj5epj+EZWYUPZ//B/NVo027E7pdZetFI/ouexSkOjw5VCK5ClM94MFR9trOImaN9av3Qhe3SnDAM0hLA/TL3UmAgm4LKC8wXs0oyTUAy8c91Aat+LuWrq/py7PPipOm/zg4kw9mfHrcdLi0yriBlamG+WbfZTpas/61g7uVxeuncuIaQcYjoRBmLkr33f6wWj17tc2DHVG4Y01TSRCCP8kIYzK8D1m7JwGslEqSgTpTcxp7XhLapCO5uy4on2sdhL5fPMgpe9P8zBekePL7kaCjwK10boHHP7KlIC6hiBXto12Srs9JVFZ0Z0q4i/vuAG8bxoIVjdek0bUzr+EPNfeMq8SOdZrlCU7rga3+t3ZCNz99A85RAFSvhsWJ2hUc/SgPY2zZ+qt/zB++hqG3R1arxoW9R/I8SqAQg3A0N0/He85KvckIWYYRAdkk8u2V85Eg+IFlNp/N9PVi3jEIFmSxSttsPDANV2QHyFpNlCggXqNTSbs4wajQf1kDOxjgklVEGsrqfTdJRPGb9AwAYTPFTs55HpaD0hRTRyuLKEK8IswFG/z4eGCZ2OOc/YOsE4dmAcMxGFs51PzmFGA3F4UGcTi7CXDjbP7N6s0ZZDCzJT+3DSFVkCKSUjR6Cia0izuO6CrD9QMBjgI2CeBn7khe1Cy9HOBIpXDhqq28uYAALbuUZKr3xmvIykBh4iz4OmSpM3YEQrplJPi7BWEgnfHBY87bEwfdN8wuoux3d6Lon22JCR0eFYyQC9oa/LAN49A9g6jsVY543X/mFeEqiW0x+ga00HbTA7n6aMQEeyYHpy0KGIJZuniKeDcmzfAIOnStwbTMBIoiYw8RQQvKo69bsf2k9+IjHWwgs+dYNSxrLXBr6zoSqQW0zAN+itTGi5MbbCi1TIJdPmms0AW6UsmC22kI7ciQi9lrwyDK9vdBA3I5SvpysGd0OxWLOwdNd97DlbtITFIGEw+BhQtEfX3/Z0f4DosGklZ9bpcX1VlyZRxsKTaB2tAT6ERo7yV6O5aBVcrxLvY/yNM6NUou9P6n2wR/SivnEO6+3C7Vc0QOu2un7Yux5Y8OL0LG6hiSMEyCvlgUvbt0EY0u+VSC6lIeBWQRsWb/8UV96/Z7GaTDT4FK0SinQPbxpF5g/wGRieH2hj16UdzVSdidQLHfYjS7dOXEsymMTVX/HLtP9YfQoDkrNsv9QHlCL/0U8gmd6sDx+K3YUJljjgB6kFyJDeFUIekk9iG4IE+c5JMu7MEHmh9kBuMYgPqBChu9njerbz80j+sRIsoRFP+WW4Jqb7lrWtGqfFes8oFuMyUrKnIJo/eunQrQlMGfoHOq1dIdpbcGR9v17fJ2XFZgde5PkTTd9MSsyRsZEHz52kABqTOV+dBkLOy/Rj5bUnJiI39RTAl0bidjhdQL/m+BBHy+PfuuI+7Iu6ecTqDKCynGR+IxkquoU88XVGz5wXRFolNaMsHbqG8NE8E4Kl1YhngZgiqOZ1NTk2A3Zo4mWcNFe0E78QkGwwgZ/syqls0ZT6SDP8Ng3BJFvhRHx06KnwAYHz+U2yL3CxatxLbjV3sn1u0pzwyh3D/3JYukaUc7oWqIUi8fQkitc3A4ajdY00tZEkDEpa13gJ06Zv4NcOneRSDeIYyDkV195rLWQ11mu62SyeHPeHfFFVo5E4IQ9q7pLxAgj4adlRxHLQdecaZTYpYWUoq5w1/4R017eAgFH+Em72y+APu1YIb9OBUQJGrNg2SbfnZoPVf8fArWnPT8YTdHj4QJpz3HeIB9sfm2c5xQIFwGgqDi1xLUXShLHNl9IbbMFAG3wh+55ZzPljsz/yC4A1SESfx4VMh3RidUKYG9Z1eh6C2p8b66rxi71pXxmkCa4BTDj/xzdHyYkym1HpAIvqjl2UYRHZSS8qi8a1+ntKz6KV6o4vhlH0ipsKbrCiZU3s+MVnlt9+aKE5jNGaCbqNBI5Mj1cKVzMVLS4xH3QKY9ghtA/DmRx8++6X17EztV6fiJd5swcb6scSUGEU5w/lUMSqhzXIBCb37vkKeHOdv7tYoCuZzZqxl44cQZjohr5KAgWGaPiWmn5X5q/VMXFl4OFvXa+yC/6dbLsS0lhFYEJ28dcuwwBHNbwiU20FIj5mEhmnD9LN6GQ5coFk/L7o0tdLUpLQD9UypraViT3o3r/pPubUaLp7Vqj5vps7mRTTn/Gv+oIrWUi14GU38OupKKyCYDMuf35qxSeg4l0F/NW3nYFJhRpfxpuGRqnCROP9r1EiCUXceWAZS3ZtYmXICu9Bc/BrJ5Ndov9Hvvr0YmRY+exN54ptn07TvW4couPcJaeg1D1Xky5l6DE3zx+X1wTUIyLySnkynqkegY61hr0HA2QImHjxGkMo8Epyp7bk7GLw8eHF5bcc+sfV9SQl1SZbMxVgUatJowT8eeRBLO91zR+qph66KVuv5aLsAF7UIbFDvVfJZHd9czPcpfJF0E1ioZmQCU1rXkK8+cWrN/ZAbr5gZDniQKIUZh2U7/twHCyQOx/je044M5Jb/T0mNWdzaRRjwQ6BCExl2cFuXS/y3cR73a0MAQbnuQKxKbxgu+yU7o8Ko3O9BV0QAFmiPXhF0pvE+HdwfNv8c3aq8IR3tRUGk2Mqoyu965e4IOlv8zWLbpptNwbhzmJ1r0Bz+4FXHsqd44Z16YQsr5EjWc7E0YYCCS+QFiN11OPMTqhV6dKQ+nn7dGdqqr9ehnlMQCoKEhNCQVg/I7TBQULseHw5TOOy+oJv+PFUqNxp+8ARbbpHEIC5WsBL5xkrs3yTm9jUDU6avVsG1NUydu0HRg+UykYngISrbPcqOmdrqd8sYHiHdli//WwYRjNzmhoZaN5rPNpvAjEQP+uZUU5c56fgw3FDJkXc4i4S7mvTN5aR/lgCemCFMdSIQfN6PvUdXVoo3rHJA4naLHfuXkLNwh/MpI0TIfob9HTtFsSb8wU56QGcn7kPYYuTR+7b07GzRUe58YHVZ1NADReDRPT/zr5TDtyOUgmfRVCm/U1/NCz6JnptlhWh1H5hcgc0J3sxT4InZtsXGfn3y2NYHmSEsK7i4RZoWEzsTdTPjg1EheYiD5Im0hNh20ZXB3CRWqRhpZH76ceOkHubD3Z8/0BWVJCdsMU0VFDcC3GMyvpe8JmgUdju4tzVd1xundhI8kYN5DH/CvSH0dpEIEtm3FeGmAZaZXObuXfEEydjc6orJGfApUUkKQagqfFKXkPJtERZYlkFgqEU/a4PamCpwMqwvdhPztP7gapC4bmnYSh64seZlV6tLXjffvvyq5JlkCj7WiuNWUTZ9WWLEdyV1A6mgWCqHYn57IVKCbq6XiFySuqZb3v5rA4P9fBQhjWpznUd6FZhApq5c2pJhfZkb/wDQMRVIc7OwZy38x+2CvKcu4K6pRyGClRrMKakXP4+rD0TxLUXQpfQIKVGxIxeAvCL/8QCJuvhmoDMNEgalc11iTPUX8myMfO8HWNcEvzcU2Tj4awiYXuzfeKarT6r6+l3/oV6i3suhxuZ9VlvBQyvqqWEu+Pli8HBx8MpUvVnw//jaAWQFZgyJEv0iyMHqEjz3FPbgxyLudOskA3jESOUp5eCt99jsXttD35kllUG7O2H4L6X8PhJYRYPgR7YDH0RNbxoQj+VGF+GPm6yxKOUHjKLeoQMjEyP+BMmn9bTaow3LfNAFvMr6FI4lTvKClKqYisnQhVrI7O4LDRMI0Cc5/nKZASqHDRVugdS5sQxiagndopNH0K1QQHVSpMnv6AJFp1fVV0VQtQfV/usu2sRoAfLh0vpGCM2+entQaM8218qGYY+xUN1RlI8NqhOVpSjuoo8BIOBX+o9q6rqWzN1KOKQUKyFw7kgTc9Rl+1KN0DHbgPxTZ9H+zS/5OwuCtukNVJNGss2axSxmcUUdNQSo4dk2OYtmEjAUQKXvdqTNO6q8wg2kPbC2Fk2Qup3KMeStQHRn0xZhlnlacb7V0no7RvEpJVdO6elvvUXZk/Sd0fmirqBcdlncoeRauWEfAw5H0ODBtV0ec7aYLHVuqRGl2diJIug9t4FOO2amVAgIaYJ3XbotP684Jkf5oYPCb1c9jjleuhaQ9qVmr9ES/hulBOeSfiwV96nwNNqCiQrgL1rEC22ogd1D7SVQanwsnMbQ6CXP8hWctoCT/TgpFk8h2kbbvrWO7wl1G45/wZpoNfMbIHgnm/NtNXjF5zPnnNgdRYUtKxRJxEei7MqV7dslc60gB3enRDb0GgWVXfR3JM+bVzEEFAkWdhxvXYnXAV/gQ+Etnh3zReV8IdI74XG2zgmpQCJ+IRpfiWpKUSGuG8/8EiRp/xreJIcZnt7RrmXpFmuyEvh+rXfEUsUy9jpSwHoX3uozNs3w0NwgPpE/5KCDnAAqLVnOyW3qDQWrIPmid0sF0wrKaLUZ80EzYRCReuvaVlzF7tyRldDahnO7wOrUwtpDwqtFhLhHVSeFkQH/ToOqYQomaNjLs/vHdysilB+qidfq7fnPHIIx061OTqk6s3ug07MU0UQ50KWUgyYmZZt1aWvA/b+p2xVroBIugCwBMCqDkR6Repw8s8b3dRpM3zsR+Dqmyidilhi1wKLigP2853du0fE2nHpJ5bifFBSVtLM6S+USRAefpnUBS1g/HyGMYyyJU4Q3sssmTif3AuV0vK8PGu1RgA/9THg5P5drVR3qz29C6eK1cw2XYmnS04P9c/ruaDlJsjHMAJWN9RxkHwFMAmyCtOMlvV2lokL1F2czf6Tt8JJubn5kT3/H9TYqPA3t7OrLjbf0SxNKOzBwZNnOiE3mD07egMOE1dTKc7Bpemxv+FnRrJllHMo/g4c632r1e3AUeNPCSZC4xCCgq4YTXZFTOgU9YhQYNh1foyfrbA4PVBoPVqmBh6g6XKW5RVPhKQvq/qySs0DrK0/2KDx/H4v+JqPrHFkoG3uKRkggaEPfXTk6eZQfsZhoXVQ+bd3nZ3YuZXBYZMZmLgp3th1HR9pmpKcvFM01L5LHfntTeVWbR1NJkLudQKooGJnZORAqp/BIBBlKm3FmA8FhyXNkyFeXMNCpcSjsiLKPBDdNX03sX3Ba/WkbgWVBxWxy7/0qMVwKIjrIWYi0LyfUjSlUC3um0bkVrr+SGOp31lTvKQALb0zuTkQwYEBLsSuP6lo3sBAoM90Ce16iu8WaxOl+oWSTy7zsQDbuSNV3YU9BsR3qnASx9FspMh9zfFK2D9CJgyJT1RrOgN6UGXvxQLcI06uybboFCynZ07nGur4KP+C8MiQlF7PxxMiDD4w1fbVUoYggfHlNx8EcjykcfHZMMmCrANI1KquQWCJbcBhDj21nTYbMmAnk8yL8Kt9/EzpYlYl4wQ0s3VB2npgqzVtX3Jb9EtVsuvExtXh37toyrsYxP2eX93e7IdsRmV8Pvb82N2q3Og7wXUEoM2/ak+BUUiSklfzDrcaJduNZpQvC0ZdfYKarmugl9pJmxEKIguVhSDr3ogcnwAzteoT+ChL8HF5QiN3hVkzXVnREQ2qDRwc9Q6x5o79D3HCz4Qn4Ndk6P8aXEmR3PCvuj6kn4kP/cgWzGliOTL/y0czoCBLUfoehhDHQiAf+KfX1BnepXSGs9u5Jf6kECfYUWPA/rF1WTW6OYAcGr/IFal/OsG+0xV/q7L65Il4X1XEun36GigkD5x2v032HdwK2emcY+8BnbHWa827GneW60MWUa+tjSBYVGBlq5+1Qc4ktLoPEQugk8PUenmeW6OqbgkdHMynqpMfDVF3LO7Q+y2JJ42qvS6hipZ/5bx1eDlHgV5+io1HXRvfKH9T97+D+bZEq+2k0/ZpqMPao+VJBT0KzAOP8IQBbFefu3J8XAoFSpUA0ddVSlRhi1e6YDYJxseKjC5d79wzyLO/AgXyYoYYVMoQdGj1fRz0zynAUEJkjauJb1TB8LViv3zdXs9E5BzYJ/qgGeTFDVMBxrQ3CYw5kqZ1NcoNUo8tQ4fKEZyIrN/FlsVcOc2mCs3M3FweFy5ZFwodBhSals7/INjQwbRj07CvbfLxqJxHN4uXS8Msfhz3lKRmEl8gr3VmICKXcRu7E6GGVlNn5a+EGBlY7bbCE3G5JhTyLnO/jFEf1C5LSZwgO/Ht5scWY3wTmILTPwph1NiWs3rJGls0wakpJ7QU6DJ97rjvyfzIYFaekwVjFsKibn4IglNI0Cw/6I/c7/LF8TmPUcArEkPR/+yYoS212MRQrOHpn80gijL7SPAefg6rhBh0ooDw234JrEkEoUtER3GqLlngmH+pTXPk7+HEFy3tkQCmIxWRgsbp/vAMQpmDgy7uOJMzbr7b5q9cqzplaCXdwj0XWPzFSOpDWOX5hRM8UdHygltiKChQJNfcikw3fHSiviiXiWjwoMh5PA6zxo7qLRGQOVB6mrzbipfjDOXJIqf46HogEzIwCrS97UNSMH4dDclXieNC3qrfmBZOazlcXb5eXlhiOGDViiHA3y11fal60+eNvTKMUHa+L6VbE+/nJgOIyqF7nIO0rWiXIad1mdpK85+SRjN4fDvt1kW/zKxCtwkDmai+JfKbEhSPu56Xm0EtvH0nsi5Nb0RgawG5g6XQipxyX6QfC1n64WD/c05mCj68+3LC80yvG2LvUgGpiHzMFTlCbH09PrLVix0Cro1XKj+WgJDbUgI4kxgVBKZZDlJnPNBFXIbyKIKixanb8xvoyhyNz9pyMacoyluYD+3hPdl04H3yovHte1IXYWdmh9j40j8aw+RMDA0Y2t1jPkYJBBvc89t7G0lvikvGcbQ2crIS1WdkP0WXTJj9JtZG6j3rbqSZ1vzPi42DF2UF79uRU8R3KLJ7FjlTZfBdMJ7ZCgzLyUx9buLCzuSXJHDV8/IMNkLHDQAqh54lV4NTLOBgntOgsHFdFO4KvRxZyaJsEwcjC5gK1bZ8Tyy4sWapAZkrReR1syOMyppKbLkxHT76mdfgzqThU1CbeT4WE4QsKvTLROVA7c1pnLhqzUX7WWiuH3RaWhZg94+EP13itTmptX1WuVUsHgBcfBFkJ8a3tMCWkwBDzXmNJVGrRd+HSaVgA0s7D5eYEsCkD0WGkFNq7M1qGHmXz6dkAt6D59XKdM71Md3fjZbEdg6A6wsTz9J0kRYGG3DoHo2OrTm07L0Bd4gZ9zHKDXxAxcxvmEB/X+HElybHnuFuyDO1WK+pyhaIUVqCQZro+8MzsHLDBfgDNdBg7nw36vGV/2/QiAIW5rCYWP00QFTAYvdtZOt0g5KaXyUB1Z4SGcXT0zm+63/UIT8kdjdUzjtHrue+XmhH71NIp9PB84WLuF8o6VcvkHSjXe7qIV0C7C+zDJ6CfuRCcpwFVnWKqZ56dBciSozqIZO0FptjGSvgY24e6Oia6r1syOEejt7/6KFLnPLpwa1zqJ7G/WrcbxqOorvEFa9ZeBWnQ2NBTso7CcWWm4wzPBFtMyeUAYRF0jIsegLhntLK10TrCn7nazEJwoVlwUFN7pZo9tHiOYw7QXW721tc7W3/bTPEEoI+dB3P+QIoRyukN/eiW+XY14A4e+JRuNd+LEjHy0X4p+3tYq+Df7HM02/w9aANEv38soydGaH5dm3WiiiWonWQEPkNLRCM2GxRuLqisEqVfjOiEI4KQPjYqPbtRxF0AVonUsX7XcRMlZQOss7VVFZlKNS291hXE6TMP7au2h5P0L9CSLgNhAyMATTw1SG3EtS3fLfa5cNXU2BKPDEBXGa0u7Xjml9wCeHiIWkHGHhv7SXAbS3G5EKlL70enGP2+ZAKA4YDLV1tW6rLDtktS3IhyvckCwqKa3icgR8IEhQIl84+xEMomy85J79xwY60ld/N7tuLUY6tRjpDjKrDB8eRP5Ba5+IpDSiBLZA49zzOs9L83RpKkVdhWNpquuYPMadfj46nvGmkyPmrWT2iIK1UAyHGKxjlpmE1cRq9brZLZXOncHCTFZlmD6vs5LExiSLLIDnG2b6S58muj/M3IoPSV6GhzWbWJ9SD6maAJZ6ARV9V0IZwgdl0t6cr+eL+BVMRRfp0wsOsmdw/9xPux4SuaNFsu6cMjC/Xcny/nyjUuSwB9rjAXL1ZdWTQ7CqQntJLOVF4NtUul2ytj0SpsJp2LEG0Ts7Kj4YbRLn9PQgWOd1+XYO3wXken2N7p6t8j6Rn7TUk4UCYQwI6Ii6Aqv/erwLivjXSHCCOOCVq13FziJ4ofRrgEb+Ga1ZIFH/2hs4I18kJnePUOBgR3TZnZPusjSStAD+mRr1zLew7k+pZcMqjAsWwfK/omBp1DT/f5jgxX11WgRMyDc8cRuBSe62CKgpUlpyRLNm4oc1pb1UQ/Dob7i6rUk3ck9X7qEuWaxXc1tuYymIYhEiWFd40/WrEeyCjCygkO/xazpcg/njdGptCz2LADjPim3MLePiPfeEa2XE7K2xPabEcHfuCifZP8Eady8D+h8y6bgqd0/+XMrdRGOCeBOTh+oHAc3lDyOg+Jj5z+EDs3QOfWOGPlgQTOA1VF78+HURaVqM1FLfkI0n0YwwJ1OjAjv1FZUji28h+5ZvHDrfgqPMqbRoibk219cggHqkMhJCK0O3w8u6ZsfMEbIAFjzmiwYdXnLiNGjEQQAJwIyA5X2dlslo6WTCg1UsJNJvlIW3LByrNMdCdzj+/akVqnK07g6eA5kHCRe7Twm6qmANsNn3aSZQsmUT7vhX/4oDDnCwgtmpi6QnkADTmTocEiSm/TRlddALAdFFqQ0Q+iXJw8ugBdovKPixE3Gkr92fJl3fvZyN5ebp4U5TU5hWOU1+W76D20M2zHECLC+Eihd+mDJc6DR1xpuqhXxrjtBZVuMLdrNRggB1iEVePMW1hnczCKJXuXqz58fVyBAcGDh637rL/f7wz/y6/OXGnfkaNt5nxgC6+e+tq6MfhYQpdBdEkw7Oa3X9XksxtTyvKkF5EAoaWSfv5poD7us0wJf/vlt24i1JL3VmGF2mTGw4eUj3ls6FaBd6lHQ4GgNRKRJqkryZ/7bnDCJpcHZjauKWyII9rg9jOKTZsGqZIP2zIs6kMBZO6iMxF5bjCQSJewoPVQ0P9n5xu6oWdjYAf857EyeQDmcAfjuprOd5u8l5/ZsRwmRjtzxjPtDe33sCTOSIbr3yfwH263V/UCc5PfzBFZt72zu9LxvibeXnEOT9MH3wgt7bv1Q5aJci6KhWZH7oGQnasHcabfJGFgvojRGyo+dnCloMC4Hx/SdjAbUNONkzkH5Ems2BMz6TE9eHMFHwp9AiHqDW0/PjhlxPWVB8LoPxvbTsoGcvfMzcs2xG3G1nikS/DerjEpwHX+wzeojaXWQduOAxj5/7rhE6blQBa3bDkHj/0IAK+6AUEWLCe0unvQa/aNJhuthdW+J/zXAV5eCkYeggz21NcAdh/qe9HJZ4rEc+07J+nsvvLSnSvLLKhTv7+5wLnQ3ZDhRNHk4ZHf2pZ+cuprY3FY0bYlfnHJ9HylRu2h4wQo5o0cb5u2UHIkYe+9BR2CUXZdb6fFH3X7EHgLc97PPjLBVJ4q4XqoLZnYcnHJO5+tlDxAVEwI7N3vQMs9yvLaTV0JFVIi5wxO/vAorz8xFglCdYhsr3QiYCJqLEHKXH1eSgr1e4tTKOObMRMM0DISlL91AQenNrAyUoQ08b0RxvJQLaUBjgCqEg2w7p0bCzNEWzn5vuAG6IV9HXC8JuZM05mziuknRD4QVoAlNBWjifL7Ijvp2TA6BS6Dq9u+eEMA0+F8TDV/2aoijDPwGDE2oLPXhtRpvtt0RurABkY5X51KXHCCeg9+xed+qSXiEKKO4U72i9wU42+ZfZ/4/vSFoykVRkKkdcBtmcFMG7sylp5p/CkMSpRC6r16+GXi/Y/J0GlpkgTIFnrxhQEHg0AgfalwhvlM8omRLojTYIRIyjsW7XJAMTpyrinr7g3uSwo84NPryZ+IlvkqqsmSaxO6vgy5rtlk4e5oCjaTR+Bbe/Ju9M7xM8UMZ7yp4YELfhOo2wsgguD9q9ikyfrRsZujkY2YbGUxqAMoMBXuV3wOjDeqSiSkVlq+xsdg6aue0IE4k/p3SCb6fxN2q8uzDNTJS2gQBidrIThQzfNbn8hzm2W1eeK/TzeubsC0QTcqWLvl2NU2hkeYaPdM/BJHMNSS3jfvk4TFnrsviDmiHN9ceuOIzLlWBSDRhodZfBEvwZbfRwaXYxEbhTrXz0FI+tUnam5xnhOUVED9lrGlL7OHnMDFKyLSt5jmUommjCoplkrM0kfOEekSldElgeLXSbihuhegm4BsJLgoUYBHMZM8zWqhJR5hC9Im6EwJ2HLn8KCK1+NcEBJLCpVppHxhFj76e7BWYL6xox4mVnEIGmUH42StVdYVEMuWd4GjBkExSzwLyKesTprzztFQacVLAnsf5PujyZteRdayuNwmrlpxEbuXuEwaUj4N8Aqp4SAzrUD6QaKLtZ6WH9D2H1evXyqpTUpTRo3ciZBhfjkZSnQ/2Nloc3zhXRbqhNWeFuxpB0ZIqpJ5F3gxoeR3hRwMvPjKlW82luviCdwYGQC3jU1wFkW6+hUUflueGW9CXeBU2ra3LaGiAWC1jd+LWh2LDveTIbyi0siwkMMLMpBRZo6PBmLlCcL1/gwS8SRaSWGe70HO+R5EkHgcbBj9tXATNOGWIs6kUePvHqwcAHW1ujwyxV7N7ncHePNNz71cfhM52g8+8brBJH52wjjnBn52bTsdqiN1gw8D3nSDJhSXqIbO+aHkaAjPjiUjsKJc9ABCMBj8nRwJPYe8ZI+fRGcoCslZGlLOTsVry7LxAE41XvWNo0GhlGTA9WX2D6DFs0bQwk4l2khUly8KXMVcDiUm598l0SLVOKcnyyilr58AVXJ5SoQrGivKPVkVXQKzxx9Nj2fOEc/qUnKbnegnK3w+j4ApMQoSIvLo2GP2eJTeWdosY9G2py9KF5mcyrwrxsFfCI1k+C413OahOPQLWwqGmxho836c3pfCujwtNhq1R9pGTEK4d8Zry+GK2xuc7KYRTYo9VmfMsGOzWXfLcYB1NrHBK8ncM6epUPdXKYkA86Xlxhsamg44er5xK7/fT7dzwkXsl0HJybwFBNCPTPatYtovJlmdRviDHFUVR7jCJIoit5GkvZn7ANNYSGPwWN/iYb8IMJGVg/sjsboNZoDJc6/D91M/VhxGhYVqseErVgybfJa+mm1fI1/O+U/41KT/kgE7Itf+TnrFngKGGjzJtkRcUtDbc53iKlixVeC2kjFJAfI2UID6S40Cc7aW9mC44kQ5c61vXCf9OliEB/adAIdvEfzuprUxN8vlJp/mKzjElQZUX8sRJBq8vKhhPXHSjc7a2NGHiY0hcWSHxBUKjiy8OFvMGMaJ6I1WMuAH7f7ASGBKuy9lboY9ICIw/LGqB4jPvs9ZyD5NXB6sJ5ygkke3KLzw7IpbnPPkKKJmraPMIP7MKzLirvL4vFKPxcA/boOQmSlH0o5yd/NYuecbEmCDvtcqCFd7CY7Gtil7TWOiHqE0ba+6TYtN1cm88cgfv/YC7gVjb/vT5WxEYo38r65B5svVUUTAA9Oy6u2DJSGs1EUat1BzQwnoqIPMVsoTsvex+yUmqW/liV03uxhw/kuzVs9foF13pp7DsL8Zfi6LT7lmGdokkzak+VuxZ2GxNoD/+iq0rUes9Q7rtrqEDo6dOY/LSUaLWUBcrK58w5aNroCfYQfVTwyfKV1DG3E6ps9hQdph1l/gYlGVjZi1UNpt3nkUXRyCd7Uu+oOhWQISE4nwHEz4TknpNemoRQNgzVkl+3iroTnsKy5dRoD/iK9P9OxohTjeQEehvRtPaXxRc4ScoVZnXvMi2rBcdcgRzOkdH3A/bigDx6/Pa4TYpe0qTC08eCBK8ngvYgRvUzNGTbTdAVeavGCEW1gMQ4rLblhQFCbqBInXHKfyhoG3DC3qNRDMkLZiterjlA9WfwoVFzb4WIe/ISr+Z2f35G+wzxNh1TCL+fwbi2kK6HhFHsrtBXTgPQTLhR5ieIW3BODMpo8ulx5PbTF5i2I1HWwO3ZdtBwX8AyQlNmRM1lugFWLRy1mwG0bLXAW9QcrHb/h/qD/Pt+ntEIh7tJdAOP3w6oZqgYIBZl21Cyloj5pt2XksMRffBUeW9SDJw0GUQCH0mUakYW1E4L0VFcsfipz4X8T+8wDodMIZs22mukMm1AX9Reaa2xXqq9nqIqd+lG0DhJppFUT1bq/H99HX9bLt74XXQufTcTSrjKtnGtlKGp5VeIOtuwWedwoFuZfhVmHcGd/hGdZ8VbgC2KqM6q6bDuJrV80xLQxm6YnbfSKpn8/WsMVzdFfny0bKnV2DZH4dr0STMd33MsDV7Kw5nB9mvyO51a9fnJFGQKEQC+vrfYy4c8Upmhj1OSuJF1rF7kq0b6b5ywfdq2kSnmnJK9aV3WhQb8Y4Mf492U77UmkgzBqwAjbuFWtk55SI4iNZi4bXl+9yxyImSQ39mWjQwMhOtG0EzJV41TTAWGxPFBKr8ZNVn7D8U2028DfhAs+aYQrcjxkxCdUjwDb8dnUpeHQFKY9LhSeN2BJT0Rb0LYmvAOUeZNem0XkvgVzTdeRj9npLJmuDEwWGcs7nPzBXO5EGAR+T/qRQkDxyB+OeHyoRxtF8LRlb6vZQU2NPIQyTtxuMwo9QtoppwTyUEfmxZA/gwqzLJbeqh0GR2+RB9iGBNmGiTby0RI9hv0JBgW07mQ6u6B3GZ4rjq5wTXftVT0LKZQZ8iAmirMuuXNDs7iBox4Rycbnrqlo30MaQHLst9Z/E7WP6Iki35am9UI42IDB74k4Dy3mRBm+ELWPM3/RAr/SHdRy1VtHF5pNHeZQPzvmcN7bEmDzoJKRrKHCItlJFo7PoMA36/mjSGPMs6ITFZTyEt7npDLdNIzHi4LQERkn3brvdGamfJKmn7+Y3TpbDmV0Ci0Rb5Ok1dUECqJq6IAQD9B4vJ7QKLrthhr21tkTcOPNbT1Lv1PHVVFu98sAjyf7YB6iM6tjZ3oVhh59NLs5tmP3zavUBW25WX+vy+kGewYPPrz7PCz1xhRpMj8C0z0pJbA508CB3s9wsRtB7Rr/lWOAMhlT7ACD78+Co+8iHhu4XonFaLSzmt5oRoxo7XMmbIC63zDdCm0TV2JO3OhKJhM1eTZhX0knF0K1RywRhF1YLctyrpxAFC3/3RPCC+1jeC/tgPznAUYSkea9SJ6bCnIGK64YZM4FPsAsLnSNaRjxqLjpmY9kX6HBtOGk+se3XQvgp9et+7+8SUxcVKRHIhwcomNPdDU8CHAz4wyyESm5xOdyjd4k4O/dDodcEVduzNinjCxMChQ8rm8/aw3ILKwZmun2f5+zO9hAmaK/NXls3UrhT3rhonBXn/7QHDY2+6XzwxL30Ns3nM1zw7xUrdjYykRB6vgryXzoPn7Ew0BisMA/8IowLWFE5dYyInGf2fux1VUpYcDH/XA+fneB0VgdrhhjKwUE2KaCsa/oNDfSa12OcRpjVjlaa2+GipSqXejT1uEMaUBVGayYyS2pceqYjWt5LOSOquc+6tGTrHgAKIIWrXoKM5czVaWtGbd02tt979WVeWBBl921OHEOwbSYvUPIoz8lWKV8x7Z0szENlsMZfRSAXl07VJ1KhkyyKjL9RhoHu5AHwo2V7ywN6E1MIy3cLGfnmAOKBxJbjnuJSHXz2cvornw9xkgI5d6lSBzzBRyQFTehdxf66QHu6o6/p+WUxBglF6y4yOGkZFsoWxbJuJ9OTrx3Sm7GgfIzABRzKR7cM6ewL6Wx71TtoW666bhCuzfIRykVQRzWyH2De3VZKbahk5ooow4rJaDhtP7cnyK+QIwYsjuQ0HGtbHOvxxUkkhJAf6rgM2nq4/slBSSjKWuqQBndB9Opdqx4xM+JH4GtD3Q4XhJZkAIunfgaBJNuxUFthpKCpElAVs8rIHc46E8ZBffumVGzv27h9fpjwTd0UBEKnTiB74wfTDapSNggMSOIcFTO3CfRjsXk1YmoUiCxnrn0R+keuvRJ1vClwuyyoUyl8W+MO/8AUo9TmnE5scBO5R5CMIrudaSjPhcf2P7KNx40j+EPfKF/saeMHS6tj4SKCFo5HM2+8JNJctQzr7w8yR9ldkkdptPc3C7sjgsSqZ+SuWLjArmSSwWJ/sB3sQt+PG7P/+f6lntZT+QtIVAt+x8ViA1KawmXJXxshmwWd5314/Z/zsFiVnmFsQgqnmyD/Tbcz8YGO2Uz4Ogp0xJ6jkhZ/hr2Dj0cfcFKBXieBZ/FvUVvv+6gaAzkEvVjCiT/ogZiqlV3qnG1B6jwZSCkPwS5EGnMm7kkUhTwgAnLKYGAO+qvMjjkZCURqW4wprLqGyeiBrNZgin9Y2v7Xi+/gVXt2nk5CXKpvt7EnyWLxSTdUR//Cu2/e/yYAqvgOCKG6D4knQHqjtO5ve1w3fMnU/0cACAt4FJLIk5E9WdG2GYFfPW6jHC9c/31u924aWkzcIQ3iyYAQ8KfafGkUb0TJLoVbwWhGJDUC86MR4q5sqXQhO38K+V2hJ0fjFF6yiKwPL2lOAjvqV6BMvYetgyqDbSbH87GCRX0Jj3oaTf/Scxbk6esqPke3kFeit4atXRFBpTtMOtpuOXqKgB1Ixzm1764rhUXFhLM0Jj5anGfM2kKRJ+jSSsx5wUgfche05poKAiOzIkVHrYUrwij+tXeeK7xL/fiKfs6DwUdip4WbUM7P12jc6kTkj9LqBb6OA28egPwfFs4E/AURTOB4X/WwVR3u6RTuy9yVdmwcxUGMHwsaYR1Xt8qHBK96kQgIC0wM5ufTguOOxl+fQHp7tau4Ie3K/BlUax/4EjBBEMC6Y1EwxwQDh4d9278/HOwQmys7mHhL1hCCyFLZHTSVi7vdA71yZAkOsYjDvrO3wHXnpm5j3a3Ca7HEdnYPtu5jDmdXXw9+idp/D2HToIyndfIwei9lu0tuQAa1b/WygTURQwkw0wRx5chkqTpDAfZ8vVXo01SB2eoKa/Za0Z5Ldlhbb/VVIZrYIeiDEdmXVQhWp1MNeJzsH0okIDGohF6kx8B1q0315A6IelUqCrZNWJYi1j95Z5GQhHNetAiJ7PxRI/RXhTXCAucNfJpiVXlVkTQDN/XyUIfxr8VPGXMOCSv8dyh4F/BpckY8ZV0A2sUXTNgCacVnCznXHUdYxhALyMiIP7PMuMAhUu751aDXstKxQB3t3mZeyXRR1C5uZZ38Ni4zN0pfcHzrXyVMpeZZY3AJnbxQFqP6RKN15k8u9/L+K9nwKpYHjejjoQYArgN4o/k7gOj5D9S74HN6sGcgalwrMoVajP7AVZuuqxE9rnal4NgJqv5dGQPGqFAnDH7doVXlBTlXu2Q+MqLcbVtOimaKselUpKII0Tp1IP9SkTssP5+zSHdrkftLsY006zNwmDgvNV8aa9ljRKprANAKRt4RTbGJqfoqL6EmmobVWEgvHC32tC8WNQZ1D1Obip+rxR/bOqEEd+WEqptdS4qi/gfmRSYzb1G8atydKjDLH+HkYFO0qJnhS2h4BMDVaTDpzCY0yzv+KyL63SlHICenOHlZ8HEWJcexUGurzxOI/yp9AxMP0xae2DqHzkwAvVTPsLPYROElwH66sWbe6rg1yrGhALzG2UL6GgwIkFLqle08tODC60VuTVDWm1r4vnqxWvtXuyPhn8STpCTidaRZoAli2bAS/635wgae/kf4M8bRzYgt29TBT6X9xhh3MutV3L98I34PMzgBrEQaCVmdZ/RKOmplnIlRrirA50oD8coihXfXlveRvPQ3v6lU+lqANnnlIGUHaKBrCmsZlLArJYUIjCHvqtxAVlss8Mh/XLsP1QjroM75bH94X9oBSEjr/JVZt26v4jwAWz2DxubPUbervbAGA/E8KQ7TzKgWFsx3dV6VAP/RZ0+pMv+cgR0RAj+gE764QHb5dpWyIq6sfzLk1GezBNNJusj3T5MHhVOZzg5AdvisBEYOOemQ9IX+1IvuJ1DDPwlN4e7WqpLFYtKGpEpGgzOK37+925iKfIauzdSOSoB9c4s1SAFaNCCcEq/BjktY9EZhCRtWkNHSY6pq7Ea3OglS7/FHdl9MeMP1DFLQfcWQ09yLV07s/MGvAD0nxxry24Hoe/nsx8R4nzF6vHTZpML3kdzDW4UBf4650P2kU4bFLz+5wzjLSmy0WU7E/TGCuvN0KW+qARv06ugJ1G2CxVz18mt+vWMlVj+toFmrh1BTxOzStFdzGUPpUDolbm2yastvke9dIF1ZUK+JgialFypTT5QNSveWi+nlcmwGiG3ywKbEXPVQRla6Hk/++NyW7StckCayjyYCUUuQaRTMuND6xVLOZ0B2+Wibjf1ZJuOdnBca8LrSdRZmFJ4mwsrYhSP51LjaYflQu0Xwm0gW0nXUeH2BrLVmE1Yy+sjdE9jWp9SU9Atd9vbDkmQzQYg2saILk5CWrN4Jv0Tw7CgxuL1SfEyPXyfl/lVqYVllKMqZd5feEvrd/FOaaR1g7jdxqqID/vxRs2i3+jV0V9+lqz9TlbQF4x5fBK+yaQ0yNopsHIClZfdBp4ad8xJaQtv6Y2nb+QA7UHZaGZf1IkIY1/kBDfbxm239XL4Gb8PRadkI+D2b/x6XEFL1ZzSwKvk6KBwYAcK1ta6tjHzzR3m4YGUT3zGAC9mompZsiSpLZqfPZRhayO6Qzf/sAM+GGtspSfbA8AoXOKTYXCXRPE4+cai2zOUhsFap8hQwwMgBQLFOK5Q0hWXwTbdqIm7Mra1VLC/4xdGEUd7t9neYlsylhTDqomEXBdgfBYtxcxURF6wTyGZmGQIr5TCqYAx0HxrZVzQHCaHAzieOxwMrfcnwxmsrCfBDXRSvOTetffvnJldcrXiUQeqAlLniSTFmdV5VrEkkimePlgWrXedNwxy48yqVuRUmLCwPLtbWQeeTHi6bMlmBPnXmLwfgbMWTL8nnQkymZ/q+eUBjol2ts0S5lcyA059ggBBDcEu8H8BZy44MVlS5d1EHmqNTS6UT11Dwq62Q2RmSqg51Yf4P5gApH9wMN+vSo5R5ADmZrucY2bKnfI6BX80PXGhb+MGKFYgXprS+GAbFeg19t6Q+qegkF5vJ0NxEWfCpxDZvyHV5syP1C13A90L24qJjjF0cjfU0508vDkKmfQ2KUcMQEQ4vVXQeW+2TY3WDAvE1z81SgMDbXwzan0dOAmgNbdqeVzZ6LPOTmZx6fm8wc039fR1VCHjmqlpctQPrBqO6cbuR56pD4aWJjVtY0WebG0pKjqBG65M45qHv8x0P7rCJ7YwWjaK7+p6twlcJcQ7eKDPSniRVx9f9N69Blgomy1WGSiJFJRKDWI5ByhlHSkwKb37731s1gQxJ6iYKeYINH/FuX5yDIVygpd+wu8W0Y70qrz31Tsy+dXz4IK+ylkuZXsaarH4z+S2tCdACiA7tq5pcF5tESUMuT+MNZSMmLM7dLQlzVM9CmxnCv8OyNVkHClNmIP8SDPqMGU9bHq9RBG1ngjYFLxcZPj9jQUFKsIZS3pU9K0r5SBAgXnI5RRlYItXx0ynh7iInc+ZkTxv2Cin/OlGlsj77qopQ5TzC3+BkywjRv+UCSCDgNyUqolhA/wFVWBieLZALWfvAGqy+1ruOJIYpg1UnMSSIau3d7HXMieyJfYr0N9J5F0OgKDI3q5HwWyB7JVMCCqvfpvqyN/qs89B11Bz45P9mPM75hBf1qDa4sPahJZQz+zt5CI446+cL6WCu4ftrGexs1w9EfrciyOoGdPpzON+F4h69m08opEXoSP6smyNFud36msic8R4dQQtzYHk8DgN/nNP1bHTIWaU84ytQ54dSI/UE9t0EX3cB1Dqz7xXfphPwkdTUlc484joDcAC487zq6AW658nmyvWX0avah9rXX1mmU47qRVBW8klvtsDYq8iaqbrK4aGFBfe8HU+thkFiBZVOTgSEArQSeAcOWlpBxMVFgvhLa66LTiB/4DQOi2WIQ4HeHh9Q504sOoPFzxBLOQeZlwvG8yUIfiiKOipkBoizh16r4R2+7zVXV7ATEQckmYmuGeTOKhJrQLQA6LclyExWPtrfK5eWnBePacTRv/cEWqL+Hkzw7yBWJsIUPkv3SkQVa6/BPWc7Eu62iolkEwacVL87FeTrnxGE7zKtzXUr3DT4aN1r2AR5+pWlWiEbF/hCOeyr5+Is6/Pn293J4b6c4VuSOxVvRPDyL7wjZWHdU7AWrxAfxO3TNvkjTjHB00t/sq02NXiPFCI1yn1Pq7tU/AA7t/x1HHueTUu939JdyiCIC7g4TfsqD7hOmiCekW5HNmj5vbzdtxHSaJuhaaHsWFjyalcpsXQS8/2xOjdpQo3dLBenr/P+6lIitpJJMhC2KV5F2Q4vf34shdnB1YMC+uSnkXk5dM0rHX9qR7JitkrkwNvWYeG1W1p1v1BDqOc7YhW3G/xX4n3hUIRgTcUI3iMKL9tliehUix1DSuEBa14eDFJCNna7nwRAgNMUFIUEBabeD/cfSFLkXaVpaZt5Mx+hmYdofNwjQm2jHMd2SaI+ajukMpu2B4yEvWTLKXmZHYlUG53a5orqVLnvy0D5zE07MaF9dXeF74sw/nBi9IUviz+RJ2nQcCe6wwQ+a4zp0TGTnoHF2Da8kbcXEfW9U7S06T++QeCnBXcb3QtXc+/rj/UFjP4Vmk4vtoPcPjeenYa3GH0qAtio6wACu9kofczfoZs6QVG49MdltiZlaGOecSyNPgBTeX3tNl6CdjQvlVPbMpaSS6J+dxiJyYmSA/1N5sxPOx+PFtux4q0y2kA3+ucoPCNnX7QbePQqjWt54qPHG8yfUY02HwqxaJiJ+fUkfq4zsgiFRU+x8zHJBoqIfk6W7vF3BWKCNdaeSFLY1up23KKJCgwhjpDi4liS219AKmyatz0R0FJ01xoH9sYYJJb28RlqgosWY7NMWRK6H+kMtv/TcQ8cqWBlXIdle8a/QlGAoY4HUbz7yNDseRJoZqjKR29l0VZonZLnTXzs4PuyG6XF8zQqHpVLm5O8d3Z2eczFFcYFpKg/2aAB0ir4grJCLVLqlg2DUGM5evcTnuuCzhPa+yTyHebkq+lA2p1stspK7Xrgm0tLdL5g4W/vUqH7pAKIM8AgUd77nmvSpINvzqdE/RPxgqe1eNOc+S0Hbu+tJgJxhCvMCuiRiAFU3IYy4TGjTuegXk9w5EUov/WehM7DFx9oRbWvhi4+fZzs9Dc2GguqJ4bdNk6r8b+A5aYUXBRoXUsfJUYMqJNTubJPILxjRA072MTggXZ0wF0iin9Pd4IH+ez19av7ca9zgNy3UjiHU+ZDsh3JF2PJY6hYpNEtDOECqXDBmAbzKFxemUD0c7+qcBozNq2Xu9ouSfcZTZwFa1PDTXBmw6xHitT4Hb+8NPd7e2NJI7bSNlkKoKznu7NzoFewtieaGNhiQtT0PHG4TEx5vjecIaZoFj8En2chrRnC8c6kJ+8a0Eu9xVubfQdZWKsicehhYmx3QO3TAoSakgh6ZrWSQ1R6tWaMxxrSiUBLx4o7bC84sSAvPuUhrq5W24kaQ7pimuRSgdvKJ1rzte5hDwiOSnvGD8vIWE6mSswZv6D0huV+lzUQFAnG+g6pg8PPC+C3w95D8vk5/IT9m+Fnr4qcv2B9UU+uJv3yKuCQXMD19dXH6eMGcVndZ88qm53b/cd3bxq7jr1mPYWZVfdChUoSXVuul+eaGoiY4NNVsFhvW1p7EmUP/1xnMVd4GNL7SqsVdlYf3GKrDKpcMaNxmo3X+dskRDHhYW+E48X/McFLwDDOU8VtCJKEf1KACoICs0SRUMKOD7cKjIHbZ9wGINvrf7MkUP32Gtk5h6V4RH0jXQT6P8Vd3trDSVzmlDCZrmCXzspKi9H3ircGDv0MnIGDl3OQEOJC5U8ymbhMvj3iKLeG2rEaHC5Zm4lNJtvLaANdStOhxvH0t+GjLq4/oaXGZ42cGoIPOLzsuT2YetmFcme+ty23HTks0fugrKOk1b9XD8K6e6AxTLXkvgvaCeEL7RkX3t9WUio8jrS1qh0RBLst3geq7u36ZUdZo39nG1tFIxBoQzA3+E+Dd6NiZO6kL3nsc11GA/cn9jc9Lwm5PFBYyyQIyQwWUrfSxd9CXusPsXrBLb0xsLZW1Ypqjd8BL57Gx8s2nUiF4pe0TbXtPBZ63ptbhCGw01d9/QyvmnQM3AQAub11guyikxX9k5+njPs+XbP94VvWXdqg6a3q0M80Nqdh2UPxBGclk/87GsRO/nRuECSy/u8YQCxGwBSJIlhKbZVnnVUfXI8GJmoME/viSULN0raqE8OVojkkSvT/+6nrwX4hyaelH1+BKwK/BBpFvKTnwRVQO+k0VSCx6/GWbE872soMkngSbEANeiiPuBtRMr3vcUsnhvX+YFfwjsboDJH7ClqTdv34x/Zpr9aMs8Ozz59+hoh6GGm8/mhjr2/JUmeyc8IXbUosZg2ohfyOBRtR8tnO3F21P1//2EfA3fYvjpA2l2Mky0GJG09CFUIY1d069AztNWgwKsY+xZJyRdbR8Da+5Yq60lTd/YBXJIm0FTX9ML0az+pgLtgZbzwfNgezo/6uLlm45tMv/HAnEsu2l0uoPlouRS+VmAqYOAQj6bM1LCMAUGMlqf3Pv1d5eWhvHGfh7iF3D8xiRhvsrRjDDQ0DTMo7vmZt3BrGrRRhpsaDoY74A7TO8C2llwNZIr+37X6T7b+jp6GXbPg2N7jsWCp0pOVe5gf8Vw75NF2ESQKbnq+fU1+wwbZ0rOHt7UVZaR7vjIsLMoeZeJcMJ+ZMq8VY+KbSWJCKZdVo5S45LCXhntOvYg8d/ffWtIst/r3wYOAA+l1ZZ4QgPjqK65PEMJ2cGrqZ6q/h4/qkN9RZ5vUUwe3LYKa2al+Nd2TwQbLOLhGgviREoV0sKGeNkQyZ7pK3YE18+aVNtlRYAWW7tIyfrULTyJKc1NTMvoGs3Wn5onG8JTD+7DvarK9935WjOuoQUTh3jOimYcwNDLwtuNjjidmIA1VNu0X1mPAaC2vuMMqmaQQizheKuSAa3v17KNJGNdx5GBaNh/4xg9kO1YJv8c1Swik+sAh1Fu2xXLCLsWGIcTtKX97ocupgsnFcpjME6PUmYlNfHKlW42TJeFkOsiHQPtISaAQg6NDLIjbAioNXMYD16++qddx/1WLXZf+tYvojYLfq6sbDjnaLGz8GUUUci6buUZO6QTOwjkp74Ja4r81gQeYH1L/s3JWscRs68fXOxrd43rCuhA0+aVz092J0xlv91P5tpZA9lOEf2tSPlW2hWTu+D8uRZJruv6pyj9PzuBTkWjWh33J04IhMP8gTA5zBj93sYRCaBlgRdS7VSoNlZV9VC3InQZVr0099IkgcdB51aGF9jDedTYWAA/+bH8tfNMGoFzr3XtDxvSOzUW3Lg9reADcbbmb1RJacTJmMtc/PsJRdrSus2JYeN9HBtFdIJ8o8/ZeMMcTD23Jx1ybWq7KH/4udx7kdUFp2EYZGR2eWxhnggpk36MHLqSkXqi7PyhmEyc7FcIhehQfPSdJBQTrr+xQIbCh9WDNvXsxgUjqU/0lH71Nse9s/fw+opyq5yFnQpkaGAiaBsgKx0x7dW84aOOPxwBBXVoM+Kb/5976ZFP+FFlllKwTvsuXWqloy9o4XYQNgwZ2yUDJ02viEBa4u3LL5961E2JEIP81BCMzuS7AoNPjmKOxab8ll4rRk54m87sHKQ10p3z6l58UpeSNmJBIMRePiwjFfHz7dqWNR7uGdEbpqAAmY5eDE2aDROM8GItEcwz3UG2ZM0yM7cg/uNC1emEek+/zvzHARHLSqt+3oVqsm2Exbk5z4fKMV0bMy35LJKEek+bYBbo3xKwSRzsR9bcGjlEK7+SPxta53U1FdSb5wNQvxkOmYLHnjYjfknJVSbsSzq73WWSn7pRHfHKQU/4qQVYeZUEQUsBz99v51e5PBWlLhKsGNoxgUSN36m8dZRT5dshegSXoKekynqwqtkhxB/sr4cZTjLbKsoAxYHHateS/Jwta1+GWerxlIK79XZkeZoLAEGsQdml5ItJNRmikdAAmlUvB5UFhLORN7ZXCt5xPSMUsOuMcdUzIsYLgBPZaQPQkxe3ubrKQFfiQJuQEt4RSEdXYuge9oFp9QSAR1TxkLpMxirwaAp9HTEkKSd6UQ8OTPaTiL1QoRf2TJQ11veDCfluoQ1O5LVeu5Ayq7G0fe3N0MvAqdZdD6LCtB5aoGKo/9AU+URMrG1wL71ECD+uhObUz96ip9KNEQcW1ueQ2fFHdgKOFZ618PU3RVtOSxI+x7xWtO/J9G5uE+IGGLjdbrywmkIsxfHK9ziCi2DkCAsdC0TLv+xOFljZDXRMo1Bbs+ZryvkvdsXZimVXcu0tRLd5NfyGoKOPm83v6jNosXT4D+3EnFG3/0GfUmFlirFd9ei5N/4+/DVHQIfhzX+lOXTKG22kPhqady84NHdDqdQm6gScQ8ppKS55ZtK96KApHr5C9YVSp+NlbCRVGXRObRz6nYa8OddP358N8ei3DkNZKuQTTGN6EHYtqpFcM1VrdNovarMhv7hWcKWPbFow5BtbbxKyFUUm/uYbdXx9GNU6p2a69KCdjXYshzWJOp/usiLl/FLRnEkZKI12Q8GAgIqqU0lFlCxfQA777tYs1hZIPkSGGosIZ0A1r9BcgN7/PoCPJ8QWopphrdGz5/YwhJMXmZMEcOVC5QLnp/lfkjUE8RcZg/OO+d0gcUnQ7lLVVitPXHmQnh8Ch3sKv+PMPZH1IaiFMhMY9Z0tbrMBG9L9cyGCKN39pfHNsX2GuW+LGcwmF+PaeVE44nhuEdqFDwwIHScJLyblHJ4uk1Zgb6K/Zb53W0lubivo4QyzOpT4oHeU4qNes1nJleQIWYwIPHWqajAwAL8VwPUfbL+ZVOv5ypZFJkvXO/kQx79Q6q+9iee9D8AkjmZuXUCQS90UtvulE5zd7EstfsLuMFftfe8k2vRAKGpdHbVuYDCLV24aaVY8ZbetbQtDRkWZJETEyLUnuCFRd+iJ7FVnp3ImE1vKURv0NvPQazXHVmrrDEGps/W4EpuyvMl5jWKT7QRActHZg/HysP574j6AxSBuTxNOyUpCkidt+f8VXNykFfHpe939crqTAtrK68bTjUdzQaucdcEG5q6Nj1StqIf8HHwiB7ToGEg3m+aI+fRsKJ/DmZH7BOsWqoOoyNtb6WWH8LpBTqvU8fLAkIj7EvvlskjBL/c/9VJLe55zxATNXI2aVg1sQkVsMrYGhty4N/7C+7sHjPLtC66NBjtdeLPSHPZJFRmsJI2TSVzcePozHp43tablZqRjOltmSyc4kKkgP4fcK78Dl9U5v35L5YwgxDFAL5FvJuPe0jyu3UYuVrJA728oubYCbQXjSNQiKiXWQQj1ywQmPUMBin+rU8d7rn/ApPvwnV/uEnDUgysKx7Hk5nidh37RqP5z0+Adh4hRgqVAs35rhrNOld98ROFA61N/ZRA9seb/jLtOPUahSH6d/YRo4anO2WHz9F2NW1+7gfQuopWnQTwtAYpo4FZmn/ez5UstbLEldWP4vuP4vTzLVNrO9653i047139xBqtRdtA0E3TYhEE18XvxKMOHw8nXHbtiDTNFAhDFpk/9if7XpcYG4MXw6ed7x4lu76TrDNp4IbUw6XJffVQUAtHjYMD7o/h4U3UaHEX35uNZaYW0FgNzuzcaIdrzW6BBT7IAdt/WYU4UElviId4mGIb0m3lz6sBGBWKIyWdTp9amfHx4B9rZp0pVv6HkCCj2HpwfS5sMkbq//2ui281C//7A+zl2BH5rvyie+G2pp01gKxTCspHLJoyGiywLjQmryN/rGSPKciTwPnbhyvX1wmA6cnJQmO+JhGud043cSZZoc6b+cL748l6JO9RJzWVqTPNbONx+nxRpT6qh/TNwTbwi+XFN6oogZOYtDRhtVla3zJKyFVk+6P+HH0UZLGSoHCEp332OKt8whCdiRPeqBbrnO2hTbN7O3/gYsp2Ur3b96lOi3TnjuT6ta1iPTWbAtfozexUjbbx8sMX/v8qHPmjpyRm2FqaTtjHy9bzvIbGWZ/238D5NgvTJ2HeKOCCb7pWdEBICtaWZnkI1i+wtDgnhmIkrNBigq/QJ1ch5AhrtVEoqiIYudZdBD8TdxhGtouhzeiXGGoKm4+RRtmyKCw5pzD+VscfsHHL3/FJyFwBSWX/Ct2sJDVrF6WLROmkOBLEbMFgTjCRVjtTXgdfVDzaL95HbfGXALb0dOlfurfBQaJVpm5LDDsLkq4taSYYBxVJsWdrkaoDeYJTC2b6FwcWK3KlmAo8PENXJJZTc4FnnsfbRZZdWtqH1i0cQdG7oONA9aPmL4ZRTUClyog1yVVNTJXh66ZFSjlJ/0G+QcbBwVDbm88pb5oHnh5XDf36QFz4eULc76nVnWxtieZ48XsTzv98I0FfKNPWNrEwFoVDSEqnPFvPRHzuXTSWrS5Km+xTvSDTm7dyg1fEnCeRTVv19vWk3+eSJrWzgC4Qup1uspYLaohym196Uy5Y4LPQ+2DFHVbxuyOi3EutU5s7QegwZfGbJmk2yspdM16GOv0UvuwTExv8HtY0Uj6LK782AS6ggJkV0WbsOme+Jl2aoj+dUIGS+yTMSHTqphqKxXEn6YuesidmKjNPw1rHWWy8lo3+6eEypcb95gDajQtgENgM8Ux1d8v6jjOiODDtqbGNU7GevaiaUKOeqgYOb8ku10KhmtReleY/HQzIujesTVj875kuxLDPPFd+uiUHDL8szCmTqOSX8iPmezTXdNuSvavlCqiYXT2dR6IZwTQvYKwt3h4O/IAS/3yqN4zEE2i3gU5WXkaQl02IdEPLi4tU1H4xCcf2RbZAB/EIcNXUTUhsKcjJlYx+3+yNSPKwIe8nTl4XoulrtO30XlKqnB7jrqW4HXg7AnwbnYeAFAl9Ztv4rcYZ3i9ujRwMx/bSNQvRA9V7TL1/bFMsPx3GTiEPWTVZiON9L+ta5p/xkbv8n5MB+Zm/vLyzpt0cHWh3Po4UCV2wIeW+uNn3xyFTFTqdylnthU0z3TaHwr8Ffsmf66TZCLM4wBT+FkH7CMJ91Sp9r6jN+f052fidp8uEX6JSPAsW+bwxNiFEJs2kqojyxEJN4XPyHN6T8cWtje9M85ERW9fPCz9ZhdbSdBK3qFz3S3Iu273r67EXnztSXcoQY9uR4leaXxZqLbxwLD8ZvHUiBx8ksxHTg4B3Hx6ErjbzHaODhw05RJECu02JYz5yCJOda3GYfTdP1DaRI0oQBski16b6ZXXLSBE5yUcqMZjzTOzSfXH3TUvIexPzGbR+KU1OyhdYZ4GwmgTdPWwJSxzU9S56AcW7j0hV5ecpPUlddy2s1IHoodZZUZWH3Jxy8EvezeWVQBzECWwSJVhfyYoq8T16Rj4naVoCKcu/pJkCGUXGi9RewAhWg5B3O341DOrEd54TpsjY8YNEUCU1o/fm1NXHt4JvQW4qUQiEeeHqXzUOAdIzRAdz5zzvQXRGUYwtzL68+c5OZtZ+uOX9AfEa32mxoJ25iK7ISI4qgwTW+InepN38sdQyS451K3QiLSEGEpKCAl4s8qAw2d9pWCAHI4x/i2fIDoXVIdS75gbXs1wv6eWjmC3S1XG26h4BPnbuhIdCQvHlTqLa705of1CGrDk7wRnwpmB2H8nXfcvuwk0n1FRSgmMVBHJi40vv3+UNo+VUdQjNd4tXE1SqQs70B2mpk8xRZn4vnnX31wwRWXek4tGXY93vY41RX7/k2Pq4b/3cKIYRJnetsJ0wftZ0He1K54fqeFmOd3ahPxK2CQcSQaRgJAym6dCDPxSuox5wGDqm5Pfi2bFWq7Jnjv+4JMhSNE0HPm+Cw2VX/TvDclONVpRkeTcCcgwzgIJzq4IZUZERc+autjQd7WlkLmWp8Dl1B21RkTrjlls5MTQCrUskAA71S2iAU/NtMWYb/acsK88L1ldMm/g2VUZ6qOEUvLTVrQ+yTTMTcChLPsVTxLUegAwM1ZA6NPV0G58+6RBiX139wTTWHWf1iPwgImQKtRGnPF/ryr8gq01xMs9tYfkfZrbO7+p8gCilmx9bFdiZdI+tuL2izKlEwrnHP794wS2r25AWcmQMxG0FPwhh5ziVxpg4GvvJ69NIUjHVbxeNLxKy1awzgs9UKB8Fgi7CsvU6z4g6mJBEp+tQE+kF0xgGNTKjpUy04xI7UmHFWxe4adughU3UDqin5CKGauAFPqFQvGWpg2Pt9Qrn1KhMIJ5eQJQwrPKPeLL8QcHc+EeTwvgPvA6KFk6BlfSu1Q6GHoCb/yq3oi+/5u7i3tfheDQrE1LELZU8z3ntqO+xrLfEuFCG3vG2zTPSpQC2KqBKFO65/+IKktzLbEEgfsVPeycd1u2KItjKvOyqUHv+AId728P4y0HYU3cWQZ5TG4HVVPR66cI5+tIJmI64MVGC7BWmJNDcYheOqsp2NiWQ8dFwJI+ZG7+Tgf9KcgZU0vr95JuQbQrnF/zCvbTNFwJXodZ1DbfRLrKF6UuamdqyLf3/QTAjDAvO5eprdWl3XrwaAO8dBXdEjVgBfV7DKgHDTRPHQD4Ujfm4ubvAcdpn9Ed39Yx7373bV+Xx5yaiz9AId8Uvr049cIY7gbiwGqKEucmhjVrv209AGR7zlXi+zb/zjm+IHz2QL6k2pZnZZd+iKkGdn4EUSoBdovbPmoLRFONKE99nx5HL24AhSmhn8YW1jOHuOAJ9ol0Yk/FxR5gCXHRbmVmmPAcPr9O7iYUTU9WpRmUqjWtR7GNjvtq1B4+ivyuixNVnWCA3pYYGos9VjBhwdR55qQc9dmIJYYqXOrAZYWVhu7yOEqNzu5WG5VYW+Y6Ixd3rIMsphnTO/rKXc0l+wA+ktOUICu5Gq2LRopooYKgvUUjhRtCmMdLe0hBANDrOYSkNEsTuRC3EmzfhD+NN/yx7r+WcV373UOYCS2OupaAPkuayU3/ceS8eWFmdHdD/FMu6y3C6SySXXBp25cHG9ECEcL+NDrlpXDtAmdiOUd7Y8UGlQ+MU2yXkVjM4Wi97YsUF0FwrPnYVyGQjk44/Pmxg3RMZe7/qBB/XxrJh8UUdQlxVh6k9pu9DJUY+RjcWj2wHQMwKvu8jwBFr8aDBGOHLtRytrUFFcCsjdCM2jj4+PZnERnPvClqTe0as3wIJrpvPwweb+fu0yvW1PR4YA6AHMFOqHqNv7JXEDdCz2ow05LWXMUKX3Yt/bIdpe5RA2kdaIm1EIp26dzVLbAlJSn2dFPSI8bS18svq6HrxLHy9sryBcr+c2moxpDB4xP3g8d9jF02hjG51KfiVR/7luIX6stk1h1V01I/d2PYVcSAeztCZZPOaG4bQTd27JuN+X9nIOmztGTOPYPYoMNOZmsAHLivj6nF7G+CsJg1BOql3iFpUUteSHMNjkkHCjQV/OnlFG5o+rRZzFh0RWqXlIBrmBsY37HU9m+VUE62C92zZnGu82WrZzEpOvmayNbw/f4KAID0k1c6zClcaGEzzNd8zGJhxTXc7xS07oJELMYDyt3v+TY1gA7XJasqL/NNPkNrjwwI3UVWnlTNNRm7r6nKMCjx9JJOHbUFZ2zwmTJ4w1l6576M/yIf4/nKQJwBiyxUDPqg17uNclTgIxCwsIJx0cavOSooafyhxsSLemWeo/TlgXI0SFQ/blD2bABTHmRZGMZ60YRbZ2ElJpeAqek/xhfFAuKP64M6gfimZNszgHwSfqRuAGaiVzM2EyNaM01lBfJMpkIvBG55AHiiGwVOFhSGuQ7hKvMQqiFOxE4KaiMgdv853OFHXkND8gwk4+MJSmudvKjFT78gvZlQHW1r5wRuE6saF83vXcLxhpk4+HzuR8vmPcQqcClh4ZwQVjOg5ylZKq8JGOA9k3FzzdZK9HuFADO6kMsJXXyF2AIB5k65VRcjWnLr1Ftx+oAur0auHjEWfOzsyzgV3P/ziWxPnF0UlGTibV94yOFVcbcg+iE9NhOzh9qysJa6hFCU0MArQpYilh4J8v0Mcv+tcBCnSJC/bBHTUVeouB2q4qNo1keYRh6TOVBgdP7gwaaJRZHAGDOt0R1NrdZLv7WYSPiDbHQS736K21iygjnSV9m4mjraLBtqkGNKu8Xr6trH4c2nvWvRwMHJBYHxARfB4BsfUxgEol+7LhJnWLMtW5x4rjT4TxJJP4VNaQJcPBD5FLV1rB2INbgf1UQfCYYyIC65iK2LQjVXWbmu29GBWMbyAFFFb6JkIkgaw0W26o2s/q3TH4xOIGbpOpJaw0yBJsY90fUv9LAC6TUv5Qkckyro8fTAVQy+udPzLMgktHWbiSp2q9k8jUqCU5Y7CKeWHH+Dh0Vhinv/X8MCk/DAMaj1YSqGARjzFJfS5z9/jiQ/gz0hLskagMJ9YJE8zWdYqObTRefdhBgz9VtJ6fFxlUeE6HMhiOzvECgDSSwbZzEvcD2In1FNui4xQ9CYUTElzdI+aJ2MhQe8YFzxMOYZKLNVSuhin+39Z8RwvgIpn47ptUIWkOSb60bdRYorZ2UKnw2JJJ0150Ec3R0MsyQHJGcM6CNQv5MJxBxs3Ee/BTQUHQdxWppP/2OA4uls6GLtuKTRQWxO2R8/J7VpLUpHi9Wo9PbY8ZSHA4v9lPesKTD9CZFambDJVQQ9lGYzFYohtNqlO3cAGM3bmdwNxA2zpNYEV9ctx24Z/x4R3Mrnvfu53onN6D/kB5TU8S4AA7O4Nduh+fs6dCRgkggcoHGj5CzZslnnr6Qe8il+IXtME9aTBSKuCiUWT80fizZA9klDsmA5X/1EN4aqT6OXd5+yyZO08srWdI2rfIR592fKLFJhze9IrxonzJfUdVyJwHRMYv/BGCLeDT+0CoAzbfU/esjFJUruyas37rxRUllWPl1qtfk7Xj3oyjkVzg7M6glKuXx90pRzbZHrhhTCmp5hJFq/M4DXnvnhyTH7XMizQB9qYV1kvRrCIzHjDPAQMdAVi4cRFwLxRg3K9fj67xEbiERYTwIg684Vs0rSl0UkWncWFXjq0WvRg1RneTHrRdS9LDC9sPkpiBSb5Wvme5o5TO2vIDkkJEodbuY3UAc9NdC/Szga9oo5WVC5aece8nm4atGcvRnTqqu6yJexZYfJPiDmyRhgHTPvnIAWf/tRHiZuSSXn63mOrYg0/BVYxOurEYAkjKLGrfjNdHm/+Uwe2q4R8/2OH2ydx5bv4sQ0KWfcOLdqVlSOxfyTxuq2+Nd8RKD6egbFE+KjDs2pHOiyTEjtAcbgZ3ETUZu3qifrRoGOiRAqrhDaRuUUYnTy3/ItOw2wjrjHIqQFNBPKSu8O7c/KeFsTtVSRYLXsVrzvbY+9jv22QnRdl9yuu3a2Rkb/zJXIcFWlpPGTVUp9HzuLFxY/BXHcTRUxUs1T7VnYrTtEIZi1DOetRIQvPvChDQJBKSrL81sCJhN0S+xiQxMsM4uBz0LCOZldD0g1ZC9Dmkl3eNMXPp2FPYSw71CdEko49wEkavzsDghuaovBNgNiotrBaDmqUDzTdTuaeEGEvxs+ZXQKvWVR0LCRS0axBnd7th4VLO1a1IpoYVWy4jQ97O5ISmgkHujjA2Ojy9fdpv5rOzs03LwgOC4RwF1/NErGzcPLp+GC1Tl+CuMYMWzWyC5M7xMiqUCmV2aYZeEzh+lq0FE/xLulbE7yIxlpkzhqU71jm8R5QbqyWxL4HAU9lur2vEuaZQ+PKDz/3En6w/Iz9NVHdJzctXTE0guMo3GJdAbN9DxbTJ/Zb4HEuQCZfKVFhKCWr4CAtpdjBeFzDxy2dcXTc+0GqJ77ulLAqxZskIUWGu9T7f5se+Ns95EsYiPSoNxGU3AhifAAn7x5OBBhCDOg4lPG+YgleWBDGTDnaw4WS+nYOHSJJ7TfWTYbXpPUd9/IizqWpHYbBb9d0VQMDVChmkIIMFxNjQYeYeDeNGXU8gWu7gj1pMCZzY8gl4K8Z4Tsf96U3HSEd4ocTfa0WCQeHKlbHQg5S0S3yvSdmNweeN4Dbq2/vFEsQm3QpRwBidbOrJ2LofZPQuhnT/bxX+srqIx+odS+4jf2Qimq2Uc0CUcBvIuxnLOdFFKvvXx0lplveqsqF3CwlBu2CUJZ93bZbi4NmWNH7b8xg0nd9SzmJFw3M6LjZJnL9V5rSBVZJFWGcOEtdk6zZh5JKb3wX/3GdY8cetaVbfsTjhO+LzPuHf+aCJZGToxTKR90DcONORRH2Vm+EDRvdPqPxaVVq0EvKBS3owPeLKmKrTdgF5JZOnaZPaM8RuM7Ii2lGzOK9F95sCAydl/nT2ZHLgIxRtjzNifbJRroykyi+KXo8II5m2PbCI1U9fhHziz5b8kP6drW7ehd6FTUsFOIy2lk/xR0tpbKbF7kYU+1/MaUqbAhPcYfN3fP79H2dULOy2eQYJOsdCbQrOIMZf41vIF1jjyEjaJnTtzUx8csEiAVXKM5Qx3fv2zVDQ6kmeiJ6BgeqTV3b8oYvaAwQcyynuMPn2fNbkiiiD0HBsUYUA8bXpRutH2W2GlneF1FRanwulEr0mHUSLxtFd+kD4vs1S7sgan0Aig2BSWmurlslSkC7PqRtKWykgG0A6aFU4xJhDq/CgoEIDUDxWL3/1sxDQ0KBkSOFim/L4narAJ8swkPhE+13FSF12xF3anA6Do86xg6RScBv6nF6bAJcShI+EBI+XtCZF+SzHMzJeh0w9C1rF5Bpu5NzTF7/dEYRZ3j4M+kUIcmohvFa0LTyNDhFef9Bx0ncgiOi4HVsUr/IW0VD0HLgY4gYM2IYwxIAgqzEh13mL3eut8RGZQXYAl7rUH9RbA8hVG2Bko+o2Tr92JnHh3f0KVgesZNAaTVywaIKSAMRZ55YxMJYNHPPHb9x9SMB2J5+jQzGANUZRxIMzSxHiNlDDxBcjfgYd3awk+CfuaGgKPqsu7bsOH1qTbSYCK1qDnL7NETaKNQPGkB/5tT+DT03VQqkJ5JG43lpucTuVDZ2UqNyJ3Cjb1OvMzOvaqh0KaRBSBbPIJGV4JkiAeqt05eOMsNrxkpwxLuL2Mkvq00tWWtTrOIpfTMlzhHEKx8cs9APGOlCFVsoGo7smiRlfKlzkN35l7QYK4cDeGmT87LH31eEAtqhgQxP5uY+UgNXnikHnNjvyGqLhnuo</t>
  </si>
  <si>
    <t>ohpfdNMByNcm6pf0ZnBScmM47i/9gGhbCckZQn1CPGpi/ZJtlRI2B2FZWSZtUuz6U5bNsrvbSZjXcbpU3k5uSrLqI9niWEUDUOtP1TocayeyPUn3iwQ8U05CdVWT+tMmQvXLdsPGV3xDUMp2RfoYPxN33sHwosdzvcUKtu8sSTIrqOdfFN8ryZiqUjUrH0aTNE3Dy1jkqtRPeb5BmTNTGzZZf75h/oGmEU+6NbhqjNkHi/oTH2vHWhLYPgKKHgSwf3NZI6KCOfDzFlJaFrR60Qu19u2W63zsOitA/FKL6dB02sjaM/VOpOLjwKYuhN6jZsDfjHNcv5fJVAmfvWUQlfTY5368YlLa/phDd7Drg7a6vAfKKiAs4dTGJ+rCtyoJ/3zrroR5oXIYqYB1YdhbLbgpe0Xt/seO8pwD4MNsQcKyLfgtAGHn0Hbyq0MEDnShkQV0LgMy6arhacn9JvYRWoGYqFkD0QxhJBFo4ksuf3r8tMm2LsyEc4eqKC3Crp0txo3vDx2jSrqt3w4SFv4hG1G6mphRKGkSKAiXOartJ23pZWKmup93J8toJpw8ld8V/nbQy+i694lfLqiSQM953TIshMH3UOk2Ktclak8QdEom0CUWZZzYkdw779AY0AUFX3W75ok8MOLF1wmDMbMfzNMApJvGLZulD8bxNilCoGezQEx8KEn88vRtvKHOZ5zpEHsuPGmhLjFAEJwNaETY6B+NG/Qj+joTAIl0aMlBsaXaj8qk+BXNK5YJdGi96plZA0rt0M0IBkLzNDBG/2WfhyZ2Y/GacP4a79qS4JRDx9SY8oC0p+5LwnTGkR/TaIj39GoQzErrom5RktIQ3iLH0W/XGfysLG6xwn3t1zVIngI3iNaxL8PysH7KXx4czKknUBgXdvaCP4Bbgd7Pv4PGWk+qEOnunywu+KwqTweTCyR6zHanVRv30Q8MXZKo1XtLabnQ9oVWr2vFYMVTWKMjHX/29O+hKLCPpg9cL4+XeeSta0DRfHW1ynrJ41//tl7c5Jp3JXKEoI/wFIA+eI3KqGODkRd2iMmf6k+X0OEHcYyBrCDZ9IlRIu0kqiEfU3gBc5hQCr8ajVG2tigOF2lGnCtpoCqzlWJP+/8Aku4Rm3Bi78SotBRlFx40iFaCAbQ1Ox/+zJJrdxuLKCaZ5XJaRzDNnpI5K6FOKNeEY16UuT1FO5AbODzf1Ft7Quha3N373CcyM2i61rWCUwznpPJegx9D58A/WAM5h3f8MbZEe7yo1/Hk7aVwwOkjN6Wh2xEpX+aDQjf+IlNJnNDTFlP0RAps8AsHHxfbCtjorvlOsjg2/OfWVf/78/1XdjD09dQ/jOOF6LM3T2rcvqwzITmMF8fqS2S5U5b7gC0L6VUSRPrVonbhx9eTEvTiyXl7RxXBcMH+GSKGyAEwgw3WQkCQFV5DEl7CJJkRi5s5CDveaEqu81yl8kcjO2RxdQBXghbVJWwfPOP/P/fbiUKQXlJcz+4BeWyZ7gRdD3s6PHrYukPdiZhLmXAYQxIIGFYpbJf2sy4rtPBRsuLEB6oteBsNs5Rh+xD+kU0SiveUkdAsjYaNn4BEN0e6cy8HP7Mkd8nFqrShdYnJMf+CsOGWwSfL02lqbKK+aoYbmFhBNxssNQn/hyP8n3mZh0XWON6vPu0OPAfkZr6GgfNzuzHnJNCZAwvC0iHRZFUaMAEib03JRCqqxi2PkNGgwOiiAgZbRfH+09k5uANNYo799wm8z01fItBHyYiU5h2opq2jt6BPxHP69ESsoRBs6nO6hZP/x9J+WBUzmRklP2fkkbYZmoZA6EhJJPwzCBUtkjhAq9dK7B5JF6dtwC1Xsv3VWBIEr+AoveH2RF3fu1/5QTYmzuASfPPrzOdCGJHEIDiJiJbAuxFzpEG/SZejtJirlEcFTjJ6p9Tg16kZXmwFLjjNberVTrUqza128pVTk/oJ0C9wDvsbgScYeUFTP1ltUDePdphzD1xmod3g2lu7K99xEP+bGzITafrYdm/1n0eB+VIE6tfYBEHf3T8nYTLlq2pcEqEzgBshKwZhceLxG7z25pX2YHjd2Gtohq7EDbCThaPqyHebQfnmIT/GG3UIxCfifR9E31/1Q+bCxIEhRM1RpeMoyfkQrRCP4te9ys3r2yKtBLTfL62+NmIDh/nncfZIfgMQMbdLsQPWnVvlGRuxqblf+oqDLFPbplJyEUVa9NoqnPX10CtVaSw1D0ZeIqW1mwnLXomYRoAEeC2T1M97KT/8vkalMqzR3WssEDaBMqHT14I9RygrzQ7OaWCPFBwMoYj7SHyGOCz8H/qoDWzlXtAUPfeRfpfowMYsn7uohF4geuJKnaoDh87G9fdE5Ko9Bh7FfrMMHH9v3L561CbReuj79/s1oqKaDDr4aiQO1FHQmLbAUEbbsbhppU/PCUZcKH2Nz95lxjgTujjfqYIFeC/U978d+WIYNCJxP1LbcV3gFzhLoOT3Rplhytdhhu02icES4wFs1ij/uxU56dM3PR1hzjMQLPmc06mYHSgRpTnAFoXkjlY3/9xEuDyeLnuhKEvOPh8Qv1UST7P7Ydq1cZHlJpzmG8T0dOsvUCPfUADG8ROUYTV7Jh0FzVFlewpYUO306Rlj8ffvAIsacEllzO+Sz2eXdq6Ao9dMJzmhAaX6CElasilUllFgIjho+6Y7pidkT8Bx0VKEkDQ8lZvN2riqMcj40oYwzwPD8ulJD/jTPrwO4ync86baIwXRbM5KFYVeVHIlzMndN+axL7/x4qZO1M/WYEPZJ65AEHa522ZnKhjDVH44zezSJHbCk16I+XRbd3J8FClh+Iq9e8YXGLQQVCOcXHBh37uNDIJpvoL2kI9DzMFIyMgmsiNQUXrTPTJ2wdY25vwbNAGnlxH2VQUw8PJ1MCbaZPLS7ucNf7bG8qcLCKAJ82AqTQd1FezkmhZb8pqE+yroDSsvvuTwN9WNRtGp5ERlA6WGGjv+aDY/IkbBMWWVbsKTICoaZxZSQ9w9GGj1JGUHrfWkqOZZ0djpmvfw44n0d136vZQzWZESPifX7xph8eWX+8xuttZTQVolb18gGnJ9EPs2diG8jpZfIH1XQTecEwljr+RhABBXDmUrwtQA1WIwvnngII+TStJRVfvNGl1lYi3uhMouwG2tVYer5ZYd8lsTaS7Qdze6T1v6+iPUu4iAun2S/i+n0JhBXsD77LXquz0LpHHdbAYbTatULj6sT0bOcsLJiD4GAz6+li9j5erGzA6tDkAhdOrX9ahE36UFDv9F1omIFtyPWDqS7t4SkK3F+3RmX8X6IOZFn6uEgO+isFQMn+YhG1cgZZ4pa0aLoT6hvcg6sVaZ3CTVBwpXqDtEjQe6vdgfLGDQv9s05fXz/HpP7oZF1wYHNyvI9LYOMhMgFYOjsmftKkBxv+17j78Lkq/NrscEgTrrFmgvfer766DKvHllbwEhE1RK2jmeu2+/SHqpjTfTGPHHrAhAKNZF8LcuKB0pSclI9WjaZyw1GPKCnrQbTYDL31cNyzzEP2fyiUmQ3s84uxjGU5mT5m0Nxgrpyewvl1ivus5TsPyE2T5cYyA+iScalycTe6DTs7fVUzk7itt1W4mf2siO3rbf8h8QIQHfNHh2CMoahhN8qSvd9igYfpuqLixGtTO1kZm0vTzIrBJnMthZhF6AoPFeckVdWBqMTW5gMIQkpqWTf4sFTmZ9O1LdUXIQ7Y5/uetL9Ox3OAo2w6iPtrvfb4TQNcMXoL+VDzLKwYQ6A2f/9fdqF0nnXm9lQaQqg+ol+ZgTinAcxbyrAhNghd40koCRTLrOP+AfnlupSS/FH2zF7jenEIgEOkvGAl0S8zn+jG/dMUV8HyS6Dsto1I188vvwCsb2DgqfOf1KX44tlWECSKgtS8GapNeKcLMEuUNgy53T6Q9xDdbq/tWoOh38qSkd0kZxKeE6E4aTomoQRTMV1qZOzEJyCzdHPvP4M4gDPGpIE9FUi0yvdXsaD6eMljsSY2wMCvc1ey9WvnMhYHAnw2GFcV0kPhfyjTd/sT9o8tovefulsWUxxmk58YFhdPZT4sgLdbYmQABUIu4Fv27B26Vn+/FbEB1Zp8Eg7rXjeUfON8CZ4ej64efvdvXG5VunlF6IIUzwXi7CGbAN3DJonLiUjbdSVR7pOANPWUtJx+1kL+hWPME+IGyXu6V1eYxI1adzd2A2yFmWMDidU0WfDdCfus+UiF1xViT1iyYH2HsJ4224fsta85LcWMQ9sot1kKbievsbCq1j1XLZNryhN6AIGesySUfZvNWtKnChL7SPbuH85YOdEZetjMrevJNdGQSnuOElxrXmDLaYgbTCl6FYIC0NUxr+5zYrx0TqZmuTDt3R3zgOYjcGJxuarBTlTVL4AjVyHE7f8JZH8nGYP//qcELIrl9NnpX3P9rnlhQaK1eQEie9ekM0w6cBhaKV72tyrq0kP5hc8sUzE0FIKPxRsmbrVyki0ZVxvTTXkP76X3hyHgyaIqSL4HVEBCxXJJ4ZvcXt8jMIceihWdNb7SctkCKp2R6T5A1/mtmQjbgJah/+bQA7x6REhj5myyWfxAlOTx6OnXN2P88eWN4DYJ9XJ3UZc9qpYabwpgnACVLjstR1pcaQG+o81evvh8UgwYmIxEkilqLbHPVR8nbvxkb9vjtp5r6ZtJtnq2MmvdQ9Qmfb9rJdmR0dB8zqYdyk43sHs6/F62B3uYOtGCb0N/JQ+iUJLaKl9SeOhHXtufcHchpiZ38YIcdIwpOKY/Z0oVbSX33TUzWEvxIJlB/0ZW8QRC4wiNVAGVqnC/EGyx5yPH3lNRh0vVwQ3/aglI5cC5cEbwictqP60puJLTfLrVf2+4IB4XF1kMFwHb/qdF0VlG1yInubfMbX+vrnJdo4Mf3tsJVFmKX04pGlcGpMAItnL7hx9Q+epjBYOlrxGrpHyZbVu3Ob8dbB3rfrc2akKqfc3SpMHx7Y6wgW1DaKIZxgNcf5Zi/A3Tno70IF5cOUrHMrwnnpLiwkR1dOcxlTPMMn3UvLJaRRZlMnNUmiryDjyIRacBGEGhcXPc6n7xxqL/lNlgJ3vRql/8BrFxHeUDL2T/w+xs/kc/0YzCpbJ3JRqmCpNTLAsmpUaLyjnIUuDc1YeTeyL5Atb7AoAahtEIBCqoZ8NUiUPE/aU2t9pfwjWVroCBGp4FfpT1e7nBuJXWH5rlMmp69Bh/z4wSjJXUy+tPcmYIv+bkP2noXJS9AJJPED0epbGRNOpdvTjnmKk/POmDz4jv+u8y8wD7X8pIvXo8t0fxLeeGCRbCDtrg2LoxrJm8YoQbtRM99Sepjt2OLDpof19QviSr6LYgdlzHovMcr2xyFTTaL2lKRHzrNC44HiJLYBEk9b0DYfK0QujN/IEAoA+lKYAmqsA94DZ+UGp3e3E4/fNXJXr6iOooUaCe7O0Ln/VhTkWpLQRW4fJpVFNMQJOrM2gg43fXQiIh0fyE3/gvqsKkSQmcQD7fFAAYy2pVqLyVXtlOcut402KA4asFoRTwTvRxhQzt5E8wUDhTKjkMrvGlMrO85PwxS87ECCBP1qM/5BdaMAv2YDH8wXCB/60Pe6bX16Eu8qE7LCimA/Fvfs1YDt/oa1+RIBJQ7bh/YYp7s8IopwbXB0wppKIrkcpizD94VXuM4m8rdrDoHiVKcgU3Bvt2N6a/DMyAHDDVzlT3ciR2xAKi9AK0NVR1dNy56CARVD9hR00GLArCJRTHZmTmiL/yCn0Mj1hFXvin/c6aXk9JKc1v5d6Yju+PC9ccxnMGH9L2cFm5wjpPEcXKJ24cB7x1EBeLCkWhFQvwq+KRwUK3eweydgIn3ssuOQYHPqturc9PXCuF0zx18+UmQMpoJLsOosEeAavLNYc5z8zEi7W0b7MRjxFPngXi70TORaergk9g20k2kSfHe0UvGnMg84LGRFSziaNb8H5IdLcknddYqZZkc7AGwTWdvYOV/EossBEp/wPRD12kcFTHrkzhXJ7mk8mULZQSVJreDoQeonhSFtsMMbu7eR4CTxDzKA7zZk+EbuiWHSIAFoCgM9TWb8AAVAWtT9dqkrLL2x3cRuXAIwNwe6HodlNDRsKrbt7AriTrCZo8pGsG7qclzHNG/sMJzyRwChZ7IURMVn7ATQTWpCGsFwHsDeK+kLS59F/SWj/CYcDbv4fQJOU4gunA5crlhxAkiGNVJnvWe9bGAp36v4utTeL2ATEeiB4ob8D5B1NfDjTA/uK+0TpoH2Sg/KDQPFTG8OeyWNHRYBapM/EWt1veHJp6rdMypjuAonn60MrUyrdP3wD58tz5E8cY/8QYt0i4wMu76NzG5U+YXkTZFa9eM32OiJjKVEtFglwOnW2Ousqp0JRcHQSQprCS5BsJDVCp7RCJn9zsIXgNiiVhaq215zejN4SrIpztRj5sEiy5u6skRO8jku/cp94hx70FilF0bXea17Yb1Mw/3tIGsWtv/RZjwiM9CvRhTsfmeBYGQ7k5HC11WfHVMfKDr972HvXcl+jcOX++37doqIyUlmAa4pSaOeSJFLiMtOUbskLVOZjjR6CHGrnEgFAC9KexWGfs76zwWESoYqFLac8/TkQU1v62+nXCRveUWXqUq6PL03jcuuJ7iX1AnKDxqBp6GbV+VxN061Kfoy46SSTON6YTsi9TXk2xEsV+vB+I06aBuL219L3DImHKbQLYtDjB7/wp5DmJAbR5TZIppDbDJNQgrS/kK3pbz+qJLiWYmR007rI0c6IaY3dEzNDvVHi4NhHn0TEuFvWcUJWHRIkXPB2v9f/th/FCQjcXr5FLwWqF8c6kMa6ZGhm+hZpzOFoAbmUQ/vOcrD53/oElrARUu3OS06ImjnYn9VkzWYeRRdYBkRdejXmruKY7ZWnPOuLc9dEKE/f5QrHoqiclu1sWxbEa6ujI2aMJ7PIku9zHtAGhmBlgx8OblFsckW0OHQnZzhDXK0TTrqSR9ZmiLhmy/RJHaqXQpNw5sU83hrsFJm3FVM/k2ILRE7fE+9hmPkHipssPIsOiZv8mOeu6MR0ZmCZlKX9ocyWmL7m/jrmSVbtrhN2m3t0oK3u92fiHS+htovgv9tsG5EfHAG1zqrAQ2H/e/RmdOui5qXoHYrHIrr22WGVk1TFrINiwYjVCvdz0oXkN7NYrmEA4Q4Hu7yFJDw22w75+63tvfRo8hMcq5kCG/tg+pllewRPit/Oi0ulW6omxK7WKg8urBSBqcqYn8Towt7NCYXPz4tHfY7igYGTnVQdVWhkulUXJZnMi9v6TWe/dY6ICdg/ekfWpvhDdBm8J0aj7bRNJXsYj2J1Z3zGG4woCknw9kyL68RRr3okRHg6IuE7f6KVAYIvUB+UH5eZW0WuCVw/zzOygJOmRO4STjtYyJVsqoLQ207ewfrFXlaqbyD0X7TqKekZG7YZVZKHO+gAAtslphW/0AavmFcBp9rNXaZaUFNyyMXEssUPUZTudq15CAzYkAwudQy/t3+YmDj0LfRXoGVSiY9ObDkbx3XZOoufFOrNPBw3ZCtjFDBePw/cUoGbrTSsvu7reJndGb2vNgYwMK7tERGoiz3Wsicxkaceyu9AuJocMAJrjG4pHBt37FuyKzPeCW0cyebUY0pGXt+A/1rRYsv3ZypyBwS38GY4V4f81K+YNvYxw3MOTz6fEeNQaBJnN79xoNc8sWFl5ssIN8yPRlG987uYqXny9pucp/Cp7w2SerXp3XQQcZQTuQctIBwqWuvUxjzQ7yBEi9533JcPwmBrA2Bxhq93boBmpL3VL6tmRafXk2Ok15ubur2WRhITJKaXpjray/FZjCLxVGyBb0il9u3mReD+CR/GQtSnyE8TBiGn3jBovjTD09Di6OIS3EEgTKXjkunPDV3RlKrqUWNRkBJ/D6ZtwchnQWA4tmSWXJ+dxXtzRltGRbKurTgnw23kve+KgH2v2BTBi7sCvkITbiS8QnOWrPzBfevf8Aebwkk5f2+wzK38X1peH48r75FB+d7OpaQktgv4L4n3iwvTxjPLOumnZX03V9HLpZCNxg+ObMpySUYkxiDPGozmYXPtoO+lVWmgQXkUvLJgBebixMNMuf5yVb0OQv4CLpTmVOuKUZd3lpPdDOf7iGVl2o/IV+WOGh8dyZ9d2OkupXROtDaLK2f12TkgEvjOvgxPZ0qm2pdJNbDb9aZ7RazDlFQ0hf8L95zsJ4zTao5JhQhWUuJfs/1Vq9mHNmacWKMzHSnUiCoKT9D7rSAqhRv6LSGq208lXLYhRjfMjOFMhsHIvUUmW5Tozzg+3fS0w+F6b3/QGW3fhtl6XoVwGXQrFXhtWqmc92lijbdKOlu1Jw441yI9fPv0WdK36E3XmGz0R/9pWt8DmEatOMfxfTcYfYmStJawHz8av4aqdwQNRHnWIC646WPEZ6zhCh9RPKaVOzlJm2mu24cxQh+PbV4oGNCGACaIv2paFG+tB3uV+l/oUfZcIOfFvTsmnVlWU3MkxA46kLZR0qfybqST0+WA/RAVsOMjiYIG0lG5D8QnihvlX4canbR7P1RmE6p0LC+I9BCb2wpBLFXDokT45NqqYC4CRiKtxgUY2Pm89dpexQJuCxhr4UMcmyP52QHoOuGuHtIiWomSLV4wXmHutExq17xDski9i7ezIp0UZ28uuotSW+2ZvH2uDclY/ZB8WAgjNlA39er9v7Uxw2u2+lY4wKvlFTbRZRlRNAZbc3KDEV+pXsG04feetNNIj6zRN2oA57oCdTIh9jI3NTGi9+YsleE83vwPUl95ZWisaRE8/gsYvyaHT+txC8SgzIo7r17H1CbE7fGGKNPABL2pgxbKUSiOcUK9IXfOCaf50TEhPqLi7qrprTvy3CzkRJMa+I1K2p5T8uLS8TmUUBbMn2avDcx0LsqpekhpI/qL+D0SaeanCg6bZ5HfGRlgCwVT0MA8QblIHMhWVtilHZ3u1LuFOm+tUj/oWuLe+q6RygtszAIEv4Ds/e2OvsOwFhN3jWuBpUVhxWbXToSXx+UPNwhQOox69Fzynwk7CMfIlbfGEScP71qcVN0CD3OjlczfBDnrm++C0UiyuKrPgutO+lb7+mEtYajJzDpmM8/lRlh/RwK6AhRX9s4iQGDrmoAVEsKKk75N0UXzGZbkFyfaKzVNln4FDKGHOpUzy5ReVjCDMbVN3FHV7Ed4rc7HaKPGeHeiaRbI4nTpzl9yoP98NUZdB+K0skFH3J5buIcgmCvR/FSfyJi2ZH9+FuDOK9OaIn9PAotkDpfr9J5etf+4qKOYlb7ArcdzicqRMZbzWLzrY1LnsXJ/CTUeCscAhOCNOSjuay1rw2dXU24FuzEWmiAR/UN/jjn9zmI4/VlULT7JwUZfgFcVWGTnPzOcW4ONWBBNuFhEYtzTTBhVQoEs3/0FnGK5o4lQlacH7yjKCrp7gRIu9LvuHG5PWmL8dxu5oD15GSpQCMqluZZnshMmWSiSSDZb/qIJqLwh+dhDNAyclz6ah6oMbi3JHHOHDVPuMPL3AWoiQRxyusvR3Knu1eqCDWjcUy8Palse35zsZAZFrT8GOmWSKsatS16ZGNBg5yiQRL4ZsktdfnBDsX4GAINrDdh/Wgcmj8DcDo9O88SV5EhlqJt/zRNTwjZYwIB7ZRh1FR0oIfiRDCqW5zwhdE5H6bWEitvx3iTloufDro7GK6Jy8LMzi4zqCX+ySUcCFA8gcBHIAJDMFa523I/Vbb7B5dV0JkqNoEKDEjNQKVngUG9hWizGR/ZF49ePDMIhcO7yAkdlEjEjA1ssXeYse3McjOpNuRtlcwQrgji6oK1y9gBH7rAkmP0NPP0TfEZ5X8NECXdQm2YSx1iz/A2WccQYILQ1T+Ke0rN6SSEdWxfFuMT0An8gp+0LrnGvpV97RS8u6gO2qQUnnS0vmLy6KFY2zKxN0o1ecDZziVc9JPL47o0TF1tCyUjEPtRAWXHBVgGjd35CqDZeGLE5F9EssHCZoN+VW3qNTFdoW5w9G1DbFu0cD2v+gdTbA94CGxausHOeNR+6xtegcspkch7sywaAT7SL/GbRNC2xc4Iisk+SV/vyEwXbbHuWFzz6uVK2q9SaZVQNG3+/KEATXgzZQ6ssewq0r2JHePKx9hHHFCGGyxA5qK+YqVhA3IE4xSIBDyNQu3SGlWAgFf7ByBYr+DDYyrChb+TeaxY9flz85P1utdpHSjGUbF2E7SPcPQURYSWBSdqYKvuulBQtmGshkqvFG/fVn59LDikr+UFMpkJtKn1OvLI74dHHKoYXIyTANOcA6KC3B8Y/1oVQZd5UML9uUbPJTtJ0kffo4sQLjGX0pqNciFrPxnPLm4rMkqTZDU8uUBWsz9Soo+ttuSLCGlck53qvh621+KZecuME44Ixfs7zaggt+rBVmfz0A499D7eh7GsTl4RBc295ncTgvhJYqHQOVyQvA/cAb2ZaIS9SBE6FRkFqkrW4YxkeaBmoACGZb6t9bKb5swWYZf7aqbIRslvM0feu9VKFZyku66+KCo8tcA+8bB2On5nQ4EllxfFCLXDt/DOsNGT8eTt7C5yVxWqAxIEd8lSXAeEvezyq7oP7lVfP45Rtjq1BT+lIPb63Wc5DNNjkEB8eyWKB6k0ePzAgzcYm3vinZQ+vTjTBH25aaRBEgBVVD2JhxGGfe2wnUSUJ4xKal6h/UftmqIrI7dtVhoj9aQc8bBY9746QYdURqe1Ci5nNrnPKN2UbaZrK/6r70Kjhp6v/veo3SFAknK8PzAOeXGUMA3mHi0EHiEOGh5myj91fcTZT9GeMMhc94b3aKaSq8PDxhWSNn1kCb4HIh5Eju+oR5KHXDJIuMNsjCGNXZW9TU3ikKQKU71b6mPwP9akb+9GOavAGoTsiGDQrH/YRSSK9sd6MrJ0FAColIwbSKRpzC0P+Rxv1kM2PO3Zgh8isnUNdf2CQ5+JiuQR/xjDh6E63+oR+rQXrwi9KgCDhs9zFdd52+jRRUEm3cfaPAHAdBSpo0U2rARDcxWYXDSYhdCrTXg5VxKTDJXqyP01vTFvyE6nsweJXZKeTNyBesWs3YsC54MWCkk6s8EmZeU1wc32MYPj4mbKyP4eVHKLeH0zF63rh/JneXE8pot9upuDh1RLpwPKmBfARR6XMl3QWvySVfYEfffEk7fud8UqmwPEn7vyHMSszs3XM6RLf8z0ITOWfDmBvXpNDxm+nIiWMlDZGsub1WCdA/H3sSqYr6PPM+Ac+zgKwjiyr9tMPb4g8ipQDHeymExb8yhaLZCjqHQiZUT4aQ/2YvTb4cNvhAnArIruyfJR+j7keNIJxDPi8Ol9T38rwgyfJWe7JND1VS8jcCkYE1D4R0kydrqsVGNdViqbH2DRKlvSxhGQX74ECy8LQAv8/R9KlrajRW5BYPi8xgP8ZQMmb3Dlsw4NTjLfyfjrAt9zgiuZ1OLFYwMYSTmV7/2d116DqwWmhLlyM/ptGMsMAOZiZQ6dPvjmUowQwrNJGrPhWNEY7UTgk+94j06le9WsaKw4yw8pbMbUBxq6kdokXlG4kcEnCfki+jYItMwCnA/FQ4kcc8+6VF/RJ9Cw24fAhFLgw7H7X9iyx4QJ54CZ2QvhEcJgEqKzVwvHDqvmD5L8sQiWQ7zhF0N2i+pw0HcIF9XI9ghCmh5mrOhZlJV86op20tPeIPiCO9qze7lfjYO4/d9A0tBZ7kY7/tcmxxU8Gsy0CmJtRBNHJL0hmPahx/dJGgLsay0hZmGjB4QHmO7x92kIDnHdX8jj0ttRjPM+5xOPCt6KrL3v5ioJF835pmw+ohoxS77PWQ8rDVSD5OFhYLl2SguOBNWSo4UvwagwQvS2H1lsULct3Ep1HFXwvXFYbrrIwp5WZfnrkVwIAw5JPZrGbvfWNM6WF4bHEhU3k9BsUhQfj3eguDt57jm9OoU6ZD0HwGF8ZoW/yr7GyYnY9IsJ3oOJMR3QMlBDGNRWRbmBk5fYxIUXeF89HsvUKap3K1hpR9+2GDc/KX0W1lA73cq60BEBAEJRvBiORqrmXgYOzLpRD4zuZb57knkleumkDk/1VBtaqaSYu2FBUgM1j38YDiqo7HTYe5AWaVKzvBmXDSNyr5aZDRJ1Ofh2FrKZUz1T3XNSeEvgg5gSkfDA99iDVyB5FZqIwvPgm9a/mbVoBnLPtgrKrkAoRoMK5FhiMaBr89DTmRh1UbjRKBUupqCpp/IxD4e6rf2WT/xWY0nSDDHxEMJkfel5XZlBoLZlCXSG5ofZopWgYs+Af8KZsDvDssEkViw+cYi2rIvYvabs6QrW+R8VPElFGIrr1xCn/YxtQnD1eachzRQrYpgj73Xss1pV9BF0WeQvhHjRkUXhFk2ymgTk5+9+Og/HvJEsKTC/qjJ3SNWCoEYNZNKyeJMhy/uAAhKrvuzzNL2ymm1qLKZq1HD5T14fN3I3zUSTF6XbhZSIC2alHKYDVA9WRrnlplhG5FkC5V/LFABmuwQd+kl4sCuU+59cFtRosi6bMQrymordUKVorbanEj/69YeN8STygDZQmfPsh8kL2DJGPvWwFkGa27qU2X+bcUhmtrAl+3k0no5x6Yjpnux9pDBunj5U1upYUxXxjc5ZoCBxgMDq2owzXJSCjR3pTYWa1YHhskuVe0lZDbBqcaEtHGxqvtgxcpWFPGPVfY4n3vvK2LIq3dxfn/lizGhOJZp8j1Cncg+sLwEY6p6RBv19z8nVSSwm1ItlRdpvvMX8RbDWKRmUad6zY/atTl6dLjn6n3Hr/N/+ERxiVVitiqhOktsOEkNaRXG4k2AJJ9D9LPD0rohH1VS1BtRmGbd2FHdfYsh9+5yc8cOJ/EJnro276IWDJsXmmGIMOqZcoVjtXlf6N2d+iHXsVexdAVsRjXiqRGhblP0fb72N8AyMpiZ6LtcwzddZKCsxR1sNjR168fc8jii+9DOTQ3nJvAYd6bnHcavH7cv89oRirgkDiJziogrhYZkhlwlcfQ8y+ZzUjwc4vFLfVkied/t+jtIpJvOBRufLd68rLmPwPaCozWDRFFTl5fUe9Iv+QOELceOeCgkkEhrXhk8uDivF4VMvwz1aRL82Trhg+sUqwF2wbncTaXyhPMenMS9xRoKfeqdt0kqhkceZG5X8cIyvnE+nLBCjhcdEbQt9Xp3tQM/H5YLi27AGHojHDGkPgZLKMJkFKN9DMZuJY6yMwAvoV+ZgKXd1Xh7vl/4sYHEMF4WHjDvZ2AjyU+pKyecnmFZNPZakKiJy0VxV+lzOI11aKIDaxsgNlgdKLd7A7ypbKAbE4Rc0cFnzGg5zvWYnkawgLOv6N2GkeWAnWxPxuhKeuZCBYH0wq+DZySvf/BokEZoFtt0QxTlkCFWQVT/95Cie5vpBZU0HKv+gnS9pL1p7444GlxJxkOv6NR6acuuJjf1/kZpUyCaRXieXoMuhUbCPqUQxZqLOss3sXC5YpRbuBLeKYM6/ToW6dsmdmjiE5sm0CLvRrJsXx5WpSaIkCAve2GFZ6qOVTmiCSr9EmO2xqUq2HPhm+IOR/i+VygFK03cP7tLeM8JhSNeci36gWzQ6vYP/uJcuNMwg48D8wkIAYBgU10d2Gx1vBbfmPrHj6Omd4tDr4L/OglSQ8zD5Sel3S3dGjtPOEeNdY+EaFrEglPA0ZWO3OOfFfYvEymZymnRqTtaIbDHM4Cr/+pfOJRijV9Je0Sf2AttJCoWiGxWz9ubDzAaNLO0m0/4nZY022aydAIB8aWOln6THjJ2jO/ZNtwe0xkBNDEzv2CpB9lBaK+ulttB9TYN2Z/OOClI4aFp3e6OQrkNOB2avpaIJVR5eXj9rB8r5W++YhYCUPWacIA6I/h7biX29EVFMvIaRybJi2v/uMM3FeZ2MI1vTl+5WdE2e3B5yQHN8Y2wvvMfzFCw3Vi4x3DsV4np/H/y/u3mBlgedlVtT1P7+vm3tex+2hXJ6NZm8MDAvT8wu7j5Hu2m2F8qMyvwPPZVJVGQvIGhfC28NzFpBu3bRIIbWentOj4lJK/+JcZkPA0nl1gvmgTm+x9eTKf3aV9APrnIipYYXsSkc3OUP9OHztiAkhmg9wh3BfQ4yR2XKKrf+PW9n4rReiIc4wnHc64VHFmHAFN8Vb0vfvI5YOvac05P/Qu85/xmD1/c/SvhPnb7EltVmCwyeK4Cun7xcOtXrZjR2L6MfHv8Y2+XB0g8Tpp/XyDzY79lrnHi0UJZzOSaNn3Jy/DhpdrmwKkcyxc+Hu6DAufyP2vET/HyiiJBMlY+hSjCz5BYRWUC9t5My0967LBM74DOMIcjaPUo1BxHXiiNRYdY/mfPXi5ZywAlRaaf7jLaJMgHEzGlLVcK4HruEQuDNG4zOdNw1HblTkiGYXp+ts2AmglSYTaPz5a8hvC4tOdF26Iq8UfW2tl1ZjIwWKYkYPV6GzbJ/L8gsHSaz+u7/zxvjQW+rn2XgbYAAvUC3nC7BuRscAPUgvFa78u9ZF+XAS81d3OpFsQm6oTJTzwx/90KXUExTxO7BHYKgjRNZ/ykMsNyLKIGV8xV+wNZFDjIDc48oYjuHfdB7cLNNJ7A6qHFw/5Wt1mqXbGvbZ2gukHFZ8noaztr+R5sJp5HU8QehiGX2bBZmPrIoPqbToQnAAsRrgqVxPrwGDQ7qXK4bYPW60CJcallErrANtfySi2/OwC0uYi0Q62oh7BtXD7TfjuVJVzPnjDoJs7u7LyYg/gsZb/7RjpJAkRQmJiE80diK6kauEc+f+ByUEPCk6/WmyF+8mVRLvXy1ElXxgRa99CU2CVZR75m+XqI05MHNa0Q5BXIpHU4Q22CJ2JHfk0sDoWHjuEQFifUxS5PRqKxi/4qHE7IS+QQ8zg31D40ajNrV4IWJzr8hQqwjcRnaKiAvuuGtzdYo8cYYk+bJX/TUdrq8QKkrdVFEsXYHArC++qqDR+xEcFiMUho+3g7NdlDULLJMS9WEOtoN9WKa5Wz6p2l/mkN0PT2Cwl8jXuMWNGmDJrRhozXGKdjJaCUE6BECJ2X5UqIaYIV6Yep82AT9ShWc80gRA/w+zUBGaf09nwPrzvCur5z/9sUAC+gSC//a+dGOysGcyrchJ5jUwosVUPsvvYhLthnxfG2vFhM1M+djSXERjKI8p2HYdKmkaV3O+kjjAm7jDjFpvt29xuoBw7XsFyjC6Wpqcc+3PTCyzawdZIhp0rzV3MFoarzjDRA45VcNmqP5oKE6dfXcy5RQo5kg5CTMvEpSd+c1DEnuuXZTLOOHXVDMYLWkcL7BFY73YASYRzTS6g+ydQk+keumpKlW7M6nW71wsOgqxE7H5i3SZOPlIZj4JJSEQb5H0CfXKcQ2sYQFt4J6bmaQuapE1mr6ra/2Gnd95h0ii3k9J2NbcJbzwShpQ7Ox2IPJZYm7ENTXXnuAZQqwFL19dVnJeKpZNt1tA7VZAN9wI9n0RqZpMFd3T96TFFihwFfdOZRMe6iWpYKyPmlViKKfwNf89bveT39CqIm0Agtv8wRx7n4CUo9TgBHRns21QLZ0OuBUWpojRDWxRsolqi+Ws0f4+CIgLUtg5oERwyZAY6pKNVC4BqzLEBSYBjSGQ8zC6+rPuKswyOKoG7/CP1HPhZmOGCbUntE2EY4QSpL5q59XshQM4d+rKXdMRHUaD5b8AIDbvTw1neVtgNtTpG6NRA3B19SJsTnGb45FRJs6u3wFtOpIUpWonj/i/WcKIGZXZJojdgsJVg3ImOMmhjKlgyBiupAyTrzFGybhR/1JZH2wv4ld3dlZilUXnTDeguRNbJg5tvD691C4O1Q2vNj0scGZFHQcUh07O1RSnU8GWORhRDdURka8UGnxpHrTvhLX3oz+T1Ga1QnVCc/L3JQhuki39ndzkuPtOiYH4KhS0pvzHk09q18ETMl9f8Ti/vUUFCfXVmJDtWvynrpHkdHQFkQcqzjdrRl2dqoLRgISyXjXe5M/4GjkfO/GN3OuB+psukeT4igiuDPI1x8kfwWUI/b0FKmu4yirNHbY4K/h6OD0YIwOOG8t8LCo2hzTKSnRDaDox/nDOhsNoytNYwYJ2lzxa1sFGd00ONDn41EjDdYLCdjeJjyoEWjx1A5CeiCRNUzZSr3Sy3XuNu/P3GenRCWIDQuQmcBY5l5J+GVsEHedhE2cO6JXsE4n3DleDji3eYtxD4+aYmsg3ym8AiQCZEb7g9kQv7j7Tbi6exZHUSHrvllI+cNN4P5uA+U+3IppyMsnqd9j2AR0SQrXqz7CSrAU6h/4Ii4O+DInJxI2xn7sWsYkvq/nFkhE411mDMV7g1BeiiIxcy3bIfvKaig39d0yZdB9m9VYdZ/UR5cz5NDHzfUxODRl4eL3UvBEvoOZZTPVrtAfBJvkvMajpWL4gvo490JwUc9TMEcgi9KZtpXvhl79FjHhqJrrruyqnyrtnK6JnJU4LWgM4ZAvrWP6ycPpR0/qx4Aes5j1CPS8J5ndSmPswpbKCRycYmejrILMRzPworYyiqwxkMy8wuD1UdFDf9h355+GOO6rWb1bT4A/23IRufTaHDUHN53nvV3N8cZEEWlMhEMNFDaRDC3csUv6ThSXQsDDe9oWQUPpLNdMWDlHuJt50+Uk+nklCwpDgRRtinsFPoYzRZ+D3VqWkNFZ+ea1Ewet8MH57sqHGgOi8rrTvTY+Y//dny/tJ24saIYP6IWEUHIXPZCBN2Vm3m0Jdg+e6MYrFbRUwqbzIJKzCVLsZss0Og1eqt+4IhGu4173rjcUSnQNuzbW0DDPk8AlK20trhiYCavZ/AyREfhH2w/M2REuwThZO+FbeuxvLyjjjRnEzfMSj5OUAurkq15xRNozLhWNOGxKQQRjVF92fpf6u8NENMZ12Fzzv0OORWNTON2QPZ5kd1OIRoqMg6lQeabZ3phPqtGgsQz0SR9DSj5A3/4mbLz/+F6M1PZnN+JnPfW7nCnQAHNGmERvXaQ+7xo1MS3aN4IgxN3xgkPGEYRtqGtrH0qmEhpIv1Dr4p6gi7/i0muJVy2PPpWKl2FXo1lXVk7DVzRL6+cza8wB1l0rdAumfaOrmV04vErpRkJmQ1N/NcA3/IF3GclgOtJkuVOjbts4NtA0XgUo/a8a/45ubkeEaeVU07yfCp4UVjATIt0dmHegoOj1iVQlL+ml6nhOd2M09HTyCFK3DXTEID2H5cVhouQBPfxZ7b0H0IOnNeMDJ/AEdWiqUozpOQJ9N804SoNLT8/517V1pJPlnfThdLLCzRvWpOwC7k/HgX0QUiAgY/u2nGWu7U1IHh8p/QrBOjMqn8FQi423MGTr2ze0XRzdU0/yggXg60xLOd5kqgT2MqRhrbDQAKF4jefa+nofxMsYleV2I0em0Ntwq2EZb7344050ZG9hDwxCJi5bf97aOsCDkJoWW7BkfM0Y+HmSfYtfgGnQdtgNgb73IK28mL/NgYUrh4JyjOMOICQvlTpbKvCsJUi4VMd4bVGAXes8L86XoRFQFhpC78w2nzlSL2+XaMXhvcfmlebFlrkY3FM99KlB3ukoI0zHHxN2encdSLFuXSmxlTNj3pVlQh+o/FxcXvM+Du04gbHf40v+is0xXEOv/Q7aYeiAJQUjJze7eXmzrmSS2xty6bZAdoSsIahkqgoHXIDz6xDu00P9e/pDzqkyNxsUbQ6FGFroEOwG6JqfOlKHhGp0yfJrlabN37Pb8zSXRW3zPz7QKkeUh2hpoRgAaDPftJDt4ZchwThZr+dYpJ/0UofaLOBJEt0NrDh7ckYrpZTZGiGIgpYtHyG+rAXYugyARs1AYnCANDdQUp73e5DrGWEbCWD86ezlId0vb/P98hZkFeGqT7fRSvmJ4ngyKP2u9h6XbRDVBOEZUR5pQTRmeIzm9M/uZzeZ4G/LiXqBzsltl3pzFi0Jjxn+a3vSCx9miaWD+ZcQcCwoPpoLgQIK0/44KMgSwEbVnL2ceHjtIVL+h3OEZWNfzpvvQebsuEZHJgCQkgGC/76vH/2CLKnz74RNbdCOqi0fT+B1RzaCM1GPrivEnai3RgGOnNd6xQlsxdsVuYwlIdnJbbkQwvl/jotQz8XMvbnkqm0kdHMN1CyVZ9csOF0wYra8mfms0p/AACCJkHYmggvPTNZgjE1E1YScc/xfpD+nUNMYUVb+bjPUjs4/pTaDxIVgjtVEg37SfrvEEwEo1lrxdYbHT9U1s2KFmI7NgUUUrzQHZhmAqMlvFGQ70WmPSTj9WT2Un5EWhG9MxZqu7oEKBUxzxBKdSNjBzKrNv74E7FNEB2z8/7Hf3RfcNtcbPM23ZmBwtn/eBi16QJr8F00mSTYiiOEWTeJiV7tkr1HNHwOJ+aAG6KqL0f3eokRJtVRdZpfrvrmkWUeDQh7otm0sQ9fhuBST70t2e5vz2sF0LKYK4WXUMLBwMi2B6lqBYGpOWXTw8nduZHADkMbpWjJ+TaQfIarSE9vpt8X+foVk7xp6lg2CybhsE9NKh7Dc5aKuZcGYk8kV+GDdB8a9MK2fgLt/VXQYoSpO8AXu5xxDpdEaoXiSo5ZnkzZnvbEP04Q4aT21pO9Yj67/M3tBXaOp8gpMA9R6N4QZbZ/a3VPjn1StMxtQ/DDYwj/cT1OreWNPDPvFUv6x7lJw0TeXE6aGxqOkgCruao/96+TJdP+aI3iYXvPL9W5xekOrosJPvajTohHZ8N12t/yP72m5u+0ehdP5fy+RjmG9U98zybIWhp09sbb3e/07vKdYmzOUpix/cYu3+VjZG6Qoi+9MLNtplnIMNAquSeLFRPXP7ET3nB1hkxnLks7mR+TZyIKTvnDr9J0/i8f+xatVX9hIsE1/wmQyZngJtX99TkEy15ooZGu15XtdK7qPWEt3my3VWSJfyfHBzNDFWaQKMpx1bda7E4sBplUkFRQGOKCqBWuTJb8/MiZP4RySSsh3NCMwn/jiO8rEah5XOS+U49KihpAON3g2Zf9TL/I9h+Wj4wNX6O7/k3BfrSj9xN1ptYyW5BCBc/LLsJZ6qLukqL2bWTASjzqHwtZiFYZ5DDlE2bI9+/znPN9Joh9UDvhIr+4ad0fBF0Syt3k55pej4VS/9BWrxhW5E32Qaj2qO+7OowGdVzxY8fW8SRz3oaaro7s59APWu7JHB1y2rbe4huvfT8vDXTGh2C0gBaiwpqsB/nVY+u9ZeTROZd4r8Kbo4i/UiAPLFQr5tfaZojtPcbvkUm9TglUrbvp3z88YqYAa0Rxn3gBLsZ9quZ9+Jn2xIOWazfA3/2b6tBNGpPdH6ydYW2FgTz2VOU2HnOvImcXVpsUzSh7b7q5ikyCYyTm3EQPUkqTwuTnvQg5c9KMwuRqT+4qCfVFqLdgDUcaqeuSr3VGrRYiU4TkqhJwpn1PbP6APXInBppviAXm962AdRZ7zfNQjNSxEQM7mhMwsdOdBynxQizMQt4EBEdnINjg3zjWX8nWrmv7vg8jjmZpV+xQPv6rGRQUh3b10hM220g2qPOTepUlgZ1PVmPWLHNeKz4PFyMIm0BGnX4h//SivfBJo8yzhPQNUS0izmt8tvh1EDc1ZnTS9yV7RNFL9uGaN9Y6RZjEBJ9Hy5nNmHXKz69MARLWqTG49Ob+51kXxuYcA0lwL/4npj/EdM8u2JgxpCCx40TscvavqurXkEK/zhzywNjBbVUg+0sA4YWhszNs7bomLKWRtiGZ3PattcTsOcOLgqmiqq6nPU3XHXLp9/ztYo4JCWa4+z2khdcKipySVIgQ8kIzctp3lEQlOVA2DShZZLrhJTDqoI8S2YYS07C2KLIde/hhWM+PMim7uZQzxXQgluY+09VA5cHaj7OFNyVQ8mnk2oWs4sLqqidMDasjYYJWn/rt7mAZ3BLgIQPUVkGCDoOwDcqxpCUJSNEquLTE+yR4SEocXrZ0bEBNZ8DHUgFF4sEyqEY/BY8GAUnjwD0AGjOcplyX0qoNykCxODvif6U6zDXe9HwWSUkcDJsRt9FA+0RjLyiN/fiML/CWA5FuUHnfWAZjZF0dPTXKX8klBS7POUpNADAbEFowA91yy6vD5/8wmruNarASLiF8Qej/h2w3tu3tVcusQpPTkJV+lXII4vU7GaG72t2bdnG1WVCRKHbEj8ZbobCEX5TCuKwQXbKy/viq8VfbVxPOQUfE3D/dhYcgSTQNSAq8X5BiJIWRL0kMxSIT2YKoXr5MKJNzjVIciEfV84b8UlKX/78fYhP1HhmAG9seRRbcywfXW5qc3gOswH8LZVbsrjspIpw+SXqhBT772OQGRNGa3cJ1l08AKalpcZZwoLqBNbF6SArkmUPH4XqjfQCENyzAtuRPlxBIG02F11tJiOVt0d6qQ8ZMbxrORP71uLiZZ/H2ivYrDPY+trwx/I01PRHFd/OH8LNRjXEyvs7ExSbV69KoqOtkWqTL/pMe2lYDilEp3DCymrhC0TcwFF4BxI/Lt1r0NIqu8ZJV/PCpt9iDm4cINa4SNmbBsBfwwMiYUeqCl5KBFuh4NFa6GxvotYdGs9z31v+/DuaoqRjLwzpEtuRUngK3CZJEgDA56rvD0Z+NNnBW7lCgp5ydAZNWbbJX5eCa2BO1JkrPR8yNgkhO1qE3Qejp7VOI+dkuufGPc53tJIqUeRjReNGJh36o3dvO1V6Hv3II7GEOo7roWaAS9NUQdRqFW/MdrOqpc1GxhaxFBXRlxBQy/qZXXFMw1AxZV1NrqfuhyI0zdRxlqd5x5KhZCi5r2kVN72VdHFig9j8zpFWXtyllfr+TvxhCJYLfjO1WobKlTfItxg2zervF1h8OjHhloaYmEOXZS/cyi30C6zrPjx7DDdU33GpxAc12B1zK+plJ7vDak6u7EOsNeeoW4J3YSsqDHDbCZTQwwYbXeBgWSat5NS41yJH0FJlcFOuZBLhekN7FCWLqsv5lgnc/1XAerRI9JiEbYZr0wGUXG2NN/cytTeewF2miYgVPJu7TS6J1xujbwJJ16ow+fHKa/7Aa4asqnEDf1Q+M2uzl22i7sbi4dW7Yfxs42XXd+COFfnP//9cD8xKgg9B2OSERiQvWLb2pBfs8QDOAMEhLe/zQaZKSrqs3zms4+nMILX7MGCD6D3Wn+m36Iyezw6oHb4Lic0dan2wkND4jWePFdnAzjLq3JX4hVCisKFhfBBeC4Y7j3EjSerthjY7nciGH3K7mT0qJiYkCP6tQypREpHMhsg4Nn0ANVaZjViB0Jsvuw0dXELIG2iFM+quaLJLStuOEcDH3GrjBn1yjMyCkP5yABp8AB8/oQYMRu2jdXPr+i88BvabuSj8gi88gPEKHCzO8p20xxKfEMUL6JxBKJf3grk48JEiO0wUPJGQVwfHMCxaRiypXTGFG2NimkVKY8A+s2y6/QD3K23dEQZkIxby+VCOg1ObV1KHKX4/UwZFsjHpf3CM0Aayzc+vrws4RZI7YdeYjJEsPlxHfLa9m9SYWUDvS71dW6Hb5nuAH8vx22EMH06IUOntnw1kDGSwLG29zC2Pnx8F7GTQfzv8BTvDKubfpzl71bf3K+x5DGwwUoNaeQp1Afp32o8OC1XMooFbWAJ3djNEvbkkTFnPfzMo+ZpUODII0Wx7L5Rj5CwFvIN4JutHmONWTakvOrlHarygcn5RLCNs/xVsCDlPt7TXD5MxCu+2wY3YrDv7jZhbYjmV90UUUI0swZU517F+hiyuDDcSjcZ36MfaVJLB22OzWG1y+Y9C3H2RYdrnjORP/ArtGfWHlOkdAjDwKFeRVnkLEChihrQJT/LIxnOyu9EOLguKeJF6zBS0XbVxbOZsdIxkJE3+7Jmvp9PxayeR+KIUKsT8gOOP3vC+KGDB+kYSds+k3hy76D35k0Js/rc50DrpvsiiFQVh5Grs9KuhQ1v82sMy5IbArh2OuQXH0b3iNsU32efEyKIaY+yo4u/BUAsX3wS2mioV+dRTSFpPvwq0AVsHW3iOb3TD5Lxcit5FSYhqJHI1zxZeojrB6x9djksjK/QCjLKS/pU3we6EfoeCkfP+hgE2Kk4JMijh3lO7RhPBmKHOFC1xxbm8Dgmpjg/h3I8HtMVY1odI1th3L5B6Xt8VzYCya0XTwMoe38Nvix7VFFKVAqU6GpQhreHfBUNNu8uCTURPSpxaM/k3MJEoiEOlH9dCmLcXxKuxZ+kXX2RBDXMDLh0+8m7GQrZXRWiEetJkFKUmz/D785g/7n6+PAOVTgTbJy27X8TeS889phK42UQ/z/6kqU8HjF7DNhbhg41E0DyHtnCvxcC8wRbrNdC9t0HMuT4GPipEU8lC39oWMQwTP4NR74/5gHiEqObu6qbFQ938TBLNBM3Ng+qIwymE315HQ35cx+H60s0KQJlbmjEhSBhXMT+ak+a/YjwKOC3C/pRChMnMXRobB9Ea6pIq2wlz0aaGdVbqxJJL+8juiICW0/uFTMTpbVBeUp4ijZvkdVaW4Q/z8kj72/hqFfhS//odprW8pABvyZTxluk2EG1oNYBcvOlHP+VzrJKlBVkDf+lNo9+xT06Oo9kyoLnLsYHxmYkbt6c+8JbHmzqnAKv+vS5aiIS7Wu3uY8LpYxmgMcv9ZA6gWzKvYgscBJFB8DWQ2poh3JDm07SrR4dakhd/yhMBBGi743GIe+XUZaxGuY0cYUcNooRyngZQ2NKaVc3v3za5mn4BhKRrorbMWWzJxAzdA1t+0qCmHZBba/MQfU+J6cUjiTMLdMSFn/OIpQXJivcZuV6LFJ8R010xytQ8d7rD4UYdSzmVvIqAanXdd6+wRZiY6mXCoglYDCDVdJNgXQvm4EMnxmbjxIUgI+h6r2dgrBIeB4ogfm2KHYXHoy9I0ldusZ3vh8Islkmqmpt+b0X71Mhwl8tYoxOREvZf7eFe9eQEkdZGVGSHmFLaXPHgjtKOX8JqgzjqT1NzMmC8B2WoclAZFPNayOG6UqYbfRPRfXN0Jyz71xISHOWSXx+zZzxKR2cqJaCsdoOjymdFcSrGoznd+mC+kptAwsbOvCVKjfDKH203fJeo7FD4IZKS8E1B3t+E5c9uw7LQdvfYKKtTEmoaZaHJabeCBPiGbBsmnQOBki74vllNWCn2wPYOtroxVM0otsXzkCGXaj8uBBm55jcGQzsZfdTe5pnsQAC70cK1qGxiR5+MAczah7uRnaULG0EE0wd8ebz0ZYrV3tFs1q5ZG/GGv3zGc1ikErHCW6bGiahw7ImU2OU6p+CKn8wP4+Kx8oc40J2US7czt+xNSJMtVQ8Wt9Iwl3wQ4+z75v72ywUGHNk7IY8fEqTQjD63EWLc6ej0hFLc/oV0fQYTs/8LCVzq5/c+bYSyIcjMj++tx2rzu06lP33HRT5uAvMI1Efl6v54SfH94fSFu3Zz79UzT5btxt9KBkPdZIGugs9DdoR0qxhq8EEaUY/Gr/TVZgibffUN52BLh4WH31uSNvfSbWImcPMYnaEmH9tlzZL+YqLtx724DqV9llBsoLrUMH4skSY6O5dVG6rhQmoqYwRP16rslshGUmusYIdtjY2lMBhKC3V0NBEBDArE+9yxIHQ9N+qj2DcEyDeU4wdkUu+xUsRhEldIjSGrbY5kvr9CTmUMm6BIocH7o3podwLaci6tVbESPnoB4qmOmGS3/RxNVmAbnm8hNpXfGO7mAqTT73A8UgNOXqnFPCa8d/7hUt50/nLEF4yJwSutUAeTypL4t40p9G/UP9V6HtSag6/bKjUUkMZilZCFMs85Id6GOqR5FopNdLNOB8Hx5Z5zjSnRiAGl+GtoO/YERKAs1xF7DI5n71dO9GEZwj2eY+hRL+NcGmoo1Te0Sfu4nU114cLd7PVORV5mqlbSI/1e6XVJ4Wm86f9nfnOrDQVYMLGzxTRbjtGWcqa0pkRZoL5E5v2xRQfIu+ILxP/u8BiR/UxxWJ4qLtUYYZCQEhV7J8Zu+ZJD5hJmHe2mtbp+3HyVFsv1Srz1hjk8m06JwT3FKrJY3Z5j0SqCAFQXYhTp/U1nRNi1kKEkCFYvqaMgENv3U4UTWwzqF7+oz1icuVnQDIsDEkUpaofbSfs0LVjd4jaHarrwWbkOggMllWgZ0juSRadq38Qm2UkFYgAGxzF9qRwIj6tWC7WaNas4OpnK5QUji3qeGsfj47WPw+D4C6vgQXx/roJlxoIZdSPH25bPx4FPZKPhDueH+Ortf3JvEvCY7vdLQBhQ1VoCT5q/GLEKuW2UqyP+erv8l12Jbqpo8jarzConUAmUQdmAb+VMv4wuklaOaTeLkTs3eLHN+do2UPhdjOYnBDVNWd4HUlR74O5vwNUUT5wwyZ1PthAre3xg6CoKyLJoywEdcsUYOhejdS5CsXdw4vZvQ+PBdCTwUUDt4qnSOQcMlzCGffZaFRKQlFXp5QsYJCIDEBT06pUMzityjL37cpZ84SjrFtCJYVx4nEqzdbos6syO0dR0g4SiOcmlmV4eBlOi09rZtTrP8gmhpzjtxt5yjVPxH8++4fz28SKakcPqYEl26knCesGEdEcRCgqWUENHlaCrg4Jk53I2gGUq9mM6aN4I2DlYNXUGOz2mmgmTxdzdTKJwGOOPIpdEeT7Q1M1Ju5tbs4T3e7TbjRS0Urfw5MSKmgw0Ki8ZJZE6BTy/8zsPSJ+7op7976JlXENrEWfY/tJ1BOFtYJjSAaDP2UB3q2jrk3pU+t+3VdEteE/W8eA7VYeLb8OM6cuQhCqLXal2yrWVV0xAeJu1iA8SWzwKxB50+6hnL4sloEaHQ1ggRsSn7QwkosfC4heA5sxSwSK/h2ASwEcFrWgahGDCt1Urs6msm+tnRQssaWButdAJHOlbAjpLg4QRQATwKOVwsxwi3RkrI5H/92vyCf6y5HSOZ126iHU47zv1z1r8B1iL0ZPhBIv9tUS4bpqFmazUDymdFAS/JrZosS3bIZK4BzbomFkAprfeUErwlr7na3n4Pp75sPv4BVg2j5tlUWE5mxVADrowgZyIqMgDx2lAQ6iTDuFFKLFMCoE/SzQQKfcNmWe77ka5l8LTDexDj90CLPhOyTuEK4lCY5KNB2hXjJ59jsmnk+DDlcw6iNZv1CtVdepnpbI+H2q/b8X0xGdRthf/mQku45J5tIMZgwk+1G9o+hdXwDjelbEyEYDdY5EV07wr33ylQI0h0QAXbOztT1iFsb2j51+71VJV93tq9sldGeTDTSYunT3TyVTmSqXf/rw78C/uMlSOX0MuzVCVpvWdHqYjWkJhaUPqA+65qGrmGQkRkiSogR/LrBug14F7GdTjCGbwQCH3W2pSntRO/PS4Wjyic+xoIsrAQpTSV527FA35UeCHu8hB3atLaI4pfEgUxzqyIbYh+uyiOnoWJGKtwYioa6W+oG2Y03IwFOkim+PPqU5mQWzmKM4UQtiZnr3oKSGWAOVvN6bR4rDZ4RTG/Cbdb7s9QGsYNdS/8LHHRsRlEN4autvhQwfUbwx7Mf1ioIqwzt/xnbo4n2dfp0rbvap54q/jPQaif5CLtyeWdTq1gDIRmDK4R0FqDODhngkda8Xqe8iZoyWX5SKZDsggNuV7M+VomYOwyNg0RC4WJUbBUO5m5u0i+UqqTSy/OW5CZz8XBggzIKbB97lil9xYVTrKoa7jrtUd7H/66XiP88gwRBhK+4TKSzQ/XgJ9YRidTkR1vID7B4ZF5SdQJf6hmzSnmosgG63lmEJ3XW5YeGV3Kc24l0TLtxhA7NDgSTj2Jvg7vd2XdHUfUAIjkyGaAUi1pN+KO/72gZFTlQjTlYmYadXLnhvYdFc4Of6urxFPQsqNr1XG99YGIngbM6c8fmZIprgT7z8XA2zxkWi8/ImX2NczU/nhVufC8t12+t5MpwbQWvAd9raljFx4uSh0Ab+vWeeu9eynXkrt0FD94bQ9jXr6T6MvdM48zAToeQy5Sv5NSO81IJcVVB4a4dGxkEN2nUQ75fia1GNQgCwFstc3BxDhwvjKqzeXnvq/y3jjlx4pOjH9gqz/MJ2M17YsntJK97JXiuwcSbQKMhYYubo9q0/mr+gCaY4cCeAGfh4dA+N/jQEzkrin2EhdC6Eclm9YI3HawRTfNrzIcl8Ee2y4hWQS7MA22WnY3RilhNok6iMaxTAHWbkWVtYK972arg9XqkzKINkGJQsIO/wmH1p57TJpUyU8BdRcwFVS7MgrzdK6Cnzf5iKdIJ5JWX/stksC9FLdF/B0vxnUE51JdDTbLmwP6Z1qVf28WQcXAlIAExml1PEEnCwV6D+KN1SzDMzA60oyUyOkVO/B9CUyAj689HvrYzILIjpwfgEVOdG/hj1cNl7gYsxZj5a+Qn0BomAzKYC7zrQw0K+EyGHBQa/SVYMY3bJB8GAgZDqhyvJiFu6J0qqJFJbbq+G5ZIsgqAy/rQdvUlbJEbILmB28F1Ux5+NS0RODrGvjs9XxQUq8QQzkHf3ZWOHLBSpgUIBMFgB//A2Y6FSblPV0BzCAarHD0RQTs3+GFPy7B7mpokGeQnR+NHKcx7wfMdo0/fVvaNhbGh58MFwxKnEKUGyyF/cl85+9Ynt+onnPZ+x+RVhTuZQiCyllcbXM8rNd6LRB/p7J8LIv+nnArDDLQsooYa1uSNO+xApyhp9ABMDPRlLKUmkT1K2qI9NHvH0FsCJ/5hdWByy15nAFp59LD47nFdfXWP8FqWg5AsW7s+PrDIwPz/ZEjwdJfS0xStcnNh/6xQ1/7kL7quNHJC+GoUtPt5/fd5MsaUIvxlgL4GEULMvjE5jfdU0na0xpmxlMZGoHvmOdRHNP7bugGD+fXNW2jtBM8IgSYeD0bhZ5l10vCvTIYfBXICUFqvOg0nQkEiHdRt97Iic8gMNAecYHD7jBZo3KmWFC/fxa13PnF/wD/xTYaoBYCdzCIE1qwGaBZ9dH4bBgibzcfroNDzA2TKEwB1IJAeh5lbjyX1RX2A5ERtre3Xbfmf239vVSGVJ2geebc52bTlX/LaHWYBfkGsVXUZaZUXC0XLOZXfPb74MD7XZoiG7YBwtdAL3r7E+H3kCy+VfKuETdfGUfqfR1tLW6ZxKZCRpI9hXyoS2+kV3qeWlUMuAwfCBE7bc+5ZPzYM55x14gPEqjtKFL45isZwtJU9Qrc91B1sxqFxGzNnfiCOm3lnzAkGbbtwowv+406BhZoSG3rzIHoi3tNz+g0vHyrDceDg5IWZ/1XHk27Fax3bYiKD3yBU7bcYE3/+mpIYvkAwsi7f61gdIITSLKaMxaJdSRUfQg1/nu5fmfHlL/FhbiwtYXwPlKNZGh6OKsyn7dpxxFjiUbIoJrgKCIaN2PXsZIxhX9su+3lgXPhkX05hUq9y3n5Ppb5b653ZG9OLLGMV38lPLp9zM4kAkfewic6YpOGUFor8hGroFIitB1kKp+Pm6++Vmxmj006pAAGfIZy189y6THPmQBsUM0aonk1fKeXesEpWlE4/e9nkD8hWVPQt388jz5SAgXIajeVM9UfTGJGsIIIgzJPqsvQSNIjrh4Z8JFsGalruTgarndMMI7E07daAfLWAWczvVKP9jL6YJid4FZYkfjDrDw1nz5tyzVZAbQPz8VA6CE4CtteCQjuD8urjE9IECCLvpQsRU6hW+xTaBExAW47sKMFbpF9aATSXnbl9Ikr/lsLEEV68qZCLDK5U43eA6HxbMVugWtB6sMTH3t8jMfdDrPnkggsTWCS88DDXen66fQqlSec9q7wJ0+Z4qxO0/QHlhiFBYa09C8Mz5aqMnQ83obUa3coaeXKp0X4ggetu+OM23jjtP5XADVDseyANR6II72r7xgughu3KaAlIKT8DzvcEtYJzlhwMKLVFbUOS5kSXBhlmV/lyFGVgLePqXJXXCOiwlqOq5TW4635udyl7VnUtS5TZIXtxL6ZSOxN8XzjfT8f008dC2SI+XzrS11NmzwU03m0nYmK4MKNuJOGGCbrAx9fhKn8zUC+89P56FaW+TTaqAqEtE4OItu6+9Oi+wqPwSyow9TWmesfysC0x7779c9/aN5n+oXI6q69YXHPQT37HExNHpQnriGGd32NU8ob6tioDnWGakPSfOffTWUM0/RVfZJG4dQ3W5llRBBtbU2YxDrP/936tkD2pqDV78KoM0/u25hBLveMKvJ9QcvLqpmUwsz+Y8Fh9eYTFrbSM6U9rZDblt73Ir2PZgyfejOW7hJSfAw5RBbsMZuC5QEH3BNJyWPDddoi+HXdr5v6LtAYE5lNmsnrdSYtBhYkBrNm9xDdiJaC27SVursBDVCOxUWih81BkhnJEU9Pf84SZZPFLzHEpTvMem6X28Rt1vAECfmAF4WZgIDNX10LB1cyhBDrh9hUxIVxOOBIM7rD0Sr0ShGusOaAePAnhsWwko4cuP2esfALcPkGZZE1L157GxOSk/DFZSS+ZLM790zjTFYitfc8JrKm8iOpXFoySRtmhFSKSi0duJNgZaNE47pfkdTyBjMEtc779gxgfnr3dhz8xRiCdGHY4iEmVzXkaDIA5v8MIaOydDHu1K9FRUvKfMjDtIVsSBn/CRBvtYyj3YkzoqXcqFizdYEraibeqjhyMA4RmlVgCcYFmc3G8qaVgDu6ayUH51Aqa0omSIyrH2o651J1Uo7sNYW5dN5KLSxUFjyQumiSu6J4DhuxPuIBbn5mLM0kr7sASLPfA4Aq7BP407hznnKTYkHub2TW1FB/FDtWRZMu9hulqEdtYnDZ9O1+bnMNxdTXkkNmUQtJppOS4cLNEDM90XjL9kDAS7oj63wWnJU46gR1iaKjoCFojwEN3I5r2aJV/3I7sMfniDEhfv6fYAFUdPRMMfe4eeJzwukT93+5oR6p9+Fy72+OWdHK1bgsgDs4gBTfNNuBk1YF4r+mpsYFkQMBZ0HjAuIy4+b5OtwHFEoHVSl++hVMjzCY5fuAaXhpZIJ9V0AL//zdu21Fybf6zzRJ71LlGbbzRwmFyEcblaEdNQi3SmjrYTjdaglbnjB8e/98Rz5L7YHCbeQMdTLxHhLIYNKd39e59dYyfNcqdkZ0IbCn5l0udDtO+GQYyiLpOE2idoHjov34x7Or6VkmW5NadskuRRCGq346nnWWjAAYZ1GUTg9tt4p+EDykFkT/g2ri0HaxQaL58VYb3RglHyd2bqWiD/le/X3MCgdqulpkKtYrK8gfULbuHhDCBxVQJMk+iLV6Huya2m+gLabCyXvxZtxQM21pODdLNnvvBuPI6m9EcWggLpFx8h0q7lXq5S9E4lqFtgRDesDWxFmcxA7AQSyaMEcmj/HnZSzDaRt4AjxR3v7PfeVkLKW6R2fcQYF0i34ETkLdWuJDl35e9DXUabtS6VBPhUWr+JtGLQc8X0bcdrDuXS59ma9YyQGRsTPCKvPXOV1yeYMIr4Y+NQvfW9CXLuaz0/Ioy7pqG2HTZGEk0z/ho0t4bYcA0PZg8aKLpJXaK6PVjD99AElL05dHHMBtJu+d0tCI2LpNpXI7g6O+cbYgTp9liyPmG7Wsvuz2pvxoS1rJnscTfXdtdo3GJp5LQLBFTs6GZkDCUQjraGzMTtr3sdcxpez0mrwuW5WViTNjd5x2S4rOKZGMBVjzZ/2tbNMimoFnbUph+/Gail+3jUvvw2gkPqKPdspXSGan8k4L57VlGJtcbiZIuI4zRKDc9rTuqEYtC1GTg3JkrE4ToTfE3BZbWwOIOy5W6Em61hf/YWofT0ECiapTmUNg3n2SXz+57pSe+TO1gqZ5Omtk8XAjcMWPJNonI15v7LYh3xBnBAJEJxOEwoD/Mat/Rx/VJNV9QQGCN4Z4WnLYXoTD9a6G6dpZmBxlOaRSTZxN8I/o+ZPNUYACc00b0BmmZfhamnHzSb91+OoJePejSkvJzaQq2rky7UqoWVLOLCu6oXli9J+bDyfx587v05ciHGkaOqYfxD//8urddbgwK8ZRYaPlU2/W9e9Ijz9w+Q9WogxY5bytnOwrDfptqhZn0f5siH77xQLkvemWTnQK1tS/QFlSuneIGKzSRCDwYAKeEsQI4GallPx2JYf+jE5J0dqhM5VRu4vaulA4Hj11XAiQvKPPqXPXJhlLO3a0pBc8NMMLJEsrtOF4GZ03A2EKgNkOWlgpGDt0XbNJk4AEsjgAexj1HcI7ezbtNPi+hKVmE0PTHz1zWETqnTomcYUf4I1jK8bVd5s5+HK6IOvxBj1XVjedTg1yiY1ew7PeFyhuHCfQvgpXRjeUzK/7ctox11DixghRxLMqPI69KEUenbvDtCffClChQnsNV5f5IVGkrk1VCij6VB5//amNaU9QJZ7VUZGf+Z8iSeJUZMie0YbsNWKljf0lh+vFZY8V+856MpRm1PjZFAflTf0fgsB3ScUtF6BJpYHZG0UPQp22pkr9Feb4w1XxLsiLeGJsMZ5fMfMimSOAEKE882TNtSmfMuiiXsx+JChSmWrbaicBdJxywjhH2F6UBco50cutNeRLWQA2ox+raZZmYep2sFAlBmb7Wb0hfSwfFkwEDP9jSGv5YwNhhreHEqhUX1hZgaQm1Qp1YvvG1crhS7hi7Cf3v9Kp9bA1PreL5q8CIs2wRMlNs12zMJuSQpIooNK56sJoWvch/Hq/01meyBLOiru0wWW7sPx98Hltf6sAaS+152urzM7BAM9H8GlWTLe1aXSu/9n58qF4cANmaDtVcTkbUFQdUhULInDGMBrgSGitQ6kSGYOhqRfI6iy6AbKq7lGNEmM4VXXGixfmzidOiu+T3LT276rwxUw0RQT6QSYnqZdiFcrWiFeDMrrkE6DUXJwFsRbOjpGmNSc0nqbj+1xbM/wUNrmzfvbuFv4B6tPAlB/+MdTwg8Auy5BUF5dCP3gyWp3hNaLEbYbUW9EJTEqooaAGw29fKPU68p9zfKqy98iji2hqL1YTyNkaCsj2COGBuhDkXfQuczPnvvQ/rolCLSd+PqPEW2x+v/it6l0H4m5AsfywPSFVPR8OJHQ78HHAXtnktMqhtytUpNnXXptGb8IKeRGN3vYY1NATaPoCj4PPVklKV0LnXUhgQ8/H93ZZG8+5GDiZ84mjELwhWrjHdCffsbmykzwOOq4b2tRR3/9p5vLEu8d7cLa+PVtCmnPl9Hv9gAf9jfZvaPP4qbCuAvWwJCXndpMyjrBLjenTq8r+wKuGGrqIVL1YjAJR+WaMBZADpnoRM7E5rDKmIQ61de6fLn6BRyuCTrFrteq4hKQuTNm7KDsJIMAcgqmyG4IfQdswORdfPXnC9T3J4ug2+jAkMJ8kIabiBYUBeUoOFk9omSLmsRthzGNUNnEHQlM85a+MKcnI43FIcvi1hWeR4R/7PVtlf3l5aLtptSK6A085WZD+iJADMQKpMOwSqrFowAFo+ST5qc5BTeo2ObqaSLINXQb6IsvCeBnyCjKY9KfFZBGCL78Pr/x1HUPY2GH5kuD5p4m0KQDdPB40nT7yAuExkhI9er592h15Bla14wVmXcNMW3ZpaMaUbYizxUewcTsBjVhSSXv9d0kM0LncAzQQpYHL4PC9SoHh1yUwGKQglDbjNrZXI9aGWCNL8bp4grL71N9zov48aT5yS7C7bNppaXEiiFP+6IthotdOxZC0D6A5MNPnTNZX+Tbsa9nsYet96PgAbUTkroUUB7IkDFdM+Aora33eOtSX6l97f9mSEPVxxxqTVt/J2A0HV8WHfokQvs9ycsMAJ83fWj9Sv6VHCtOEtsqPTL3KzEJWavKA1JRJ6lho4orNfBZ0OIML2Q9cKPDkLK6XTp2N3u7Nb041Uo5evnUeq7dwxJluolCZkh0ZdMSm8e9d7DKCF/4Hg+AGfLDlntnTrCSLy2ESX6s/5J0S5z6HPbFjEZvsxnlo11nhw4/bSOGfARiR49tPLFpQzao/FM5cUOkre0cRLjEMdPKonVvy3Sip6tLYB/mj59xgZhzTB6gZjVufSxDgeeM3OVlVuw0mwbSIUdZFyWftPrsWk97I4slzcMsKQ3iwuOVwNSk5Kzor+eL0qwfeoij2Aolu52uxzH7BXVRKRwyBYfOsDdpZ+wmhcM/VLpLFyCj3iEtomtmmr</t>
  </si>
  <si>
    <t>9ZznkGetsUovwZHnFeYMb2V4K3nG4nZlRkXvBeXizYMjut92vG9B/DWbHq76o5lmgI8TmfjAehMvQ9b+cCNmXuwLwwos5nKFO3GT2HILJuhS3CkCR32pJT+2vyHazOctH+PC3tdxMrwDvizZXt44QrXySTtAVWj2oHxR3Iso5hskAYyvW1IuYH/YVNy1/2pbadS7KdKhWqbz5NP7LKxfv6KggnK3YhSXir8GhUPsZ4i5KNjvnILVlUhCC1+4jF877e0mxpnJfICAVC/vA9EaGd4IUrK1/GqIihkzYXtkNGvI1+KPw9w6+9SuqIyAc/G7PPerjma+ZRKZNIQLrNsqVy3qVEFjnRmKxuYCN1ogsr4dtlEbarDDKKGUgdpkg1TYEl2J0mDKqKiSLIFskA837Tev7r0xJByW6KGtvidRRgLImCvPY5AmWu2+2qm6368juRZwWCKW70zCQGrh99wM3u+FwSadJnjcOELjNyZMimLkVFv8K4gmlrLpDjEfmCMA+bhT9mBrmgtwNeJAmDaGX0ZJA7H4Sd9TpK+5bP1OwwKvkoftsYyutbH7Y7Yvwhe/CvxRdcWXcq4uWDNakXCE9CsJkQ21qdZLJHaQp4QSs5nZfG3l5byeIybl8xd6vnjPYcZASYqnA6+2uGRke0txstXxg/u7KIqr4Sj3KLQ+wqMHF7I3AYZsTz+0xPquQ6+qKNSpVoD1lHTGV6r40oQ2pfw2+TLekeXCBSu0lCUv7PxQYkcHwpkDUbbq4XimEyd9Vd1zLo4L49TYLvCUaF0VEWmmEZRwnd8YjUyPD5jAPgZt8lWuNY5mOU3XRpUvbWPAymYx805xb3pXiCJe5mbsmJ/1pAlez29weWKqmPPwMS9u6tPnqhOBWH2SJ+DEyyR6UmxnT99nymeZ8ZkWMZS6if/SbqONxcM/03+HMDERCGuatwEhOAmXaBDLvbamiIcNMjiYgVV1v7o7UeBRDIClUOXoVGamcp51qiPsOnWa9PUlF+p7W+V22QM6BEeE49iIJqprikDkERBCI1e83PiP1YlFW/FYmOdn/OMhSUR4YnrPg82WsT4C95VtiX4ZGqIzhahh8NHMao1nFoELoQfdnztxsWW6JWliXI5evrNshDE3slE5sRB8Mqu3F+IzwVnHPx+Lox2bK90oQYgRbAlXs1vLe2vd2WorTNQr4h429i4eLH9nrc2H/b9ra3UmRo6YUI/ZhFlzCIsOrfew0RPzUNMx/Use/sdvoYZMeIkbdeVx4f9H1GOdJTZggRnx7mb6BGt7/lzL68qtLbSQUYfTKcDPP+HnB3q/Ex4rnDEjFcghD7PJ04dKhUQbRpBFy4Kypytwjjyyz+8n+u9uuBkbc/seIrWpnuC24Z9PqJLGlEj16HHoiF6PtJRoz4nMEp3H1Uii66RCgHYgg6x+aAcPbhLWxGjcRb8v4ty6gH2C7rIog+ahbeQJHliaw6MGctB/cDKZhoxMFAvKRZO3VbgDrHW+mCq4207QX7LXULVnP5bVGrP+flJERy+U4OAUpqCXHJLPnumcTHIEy2IrCHDMrehT9p2S35NFIrMKioV4iJylCWFdGVkT5DcVjhUgAnEo4OJAJhI06MtdDpjs8gRDHLAuGk3i4ecbWwoe22DxBrARfJplUm3xK+2Msfvnbf579MBKBnRemlpWLtO5MmbsKjEq/0LTr3ACSGS5FI2YMx7LdTH/S3LTPQDDKv/XvPLLi61Lt6YerbY+bi1wBCMPsJRAZLlT9JwUOhP5DpVbj1pDrw/hdZsGURJvGJzmCO8OGOdy8Rq1ZuAN5YxcwM/W/WYQtBnW27tuq5B3bN5rfLrUXtJ3PGMbBxhSoMou25qyiBSl2hUQoIK3eMM9Ggu8pQWKvYe4U+rpf7rjzxXonyMvK2dXKlYIxKWkxFTxxUxuQmyh75Tir79K2HFymZ+cImZGnKkCgOXVogpiMjwct2ya85if6v1B2ZfqzxAGoks6VAIR63Dwz2KjZYtIgM3/LQu4+sD7O5Lp95maxN2cmVZdAC/ZqtHxozVxFW1z/ZSdGKn53WA/1OszfS7FtwNA91gAlAqU1dSudRHvM4gsU4d5RalmHjLxLqSSHvcUSjRL/Zolwi+34xm84xbTRLdxGG68EHbGZQMSB5LB+kyaYIVbyJXjb6bAtsD2Ko8wpHoeu8ASMV5yGasShrcTcpG/ustcZzH9GugnexUgcI2KhRNPUitMRmR0lba7E+SA4ccWqhmqdiy8ctFoyFfq2JWKv2nV4pBKEIbGfwUFt53hEWxtqkNPv+1H72LijhZM7dnRbN707+WCnnEqObybdRyvZsiEtwGRTlXt4JKFm1HARVVUK44Sna/hJe0TRUmzDeXXmioPbm7DWDgICiPRxHnk5Gg3mc939sG3Ey2Su1iMG678WWQ21bz/U0LMqLX7fVebbclD2mGLnyelCeVxf9TlchVLK3eGvj9TaEjdspIm8psD3bzpfhDS9NxcLzuUm0P/6KO7sESdpq4BfjQ62wLD8/zty2NCBFouXX1QMEjGMH51u0C4Glk4LUYoj/iElmEBrsDYxXdTsfm0apA7XBF7ssgBiVDIB47kV1509QM83M8N10qtZefoY5Yb2RWZ9DVzT58TsRo4ZG5uz5+RDaGubzxwLuxbcFgatWchAJcUHmCzUhyECZV8AXnOf28lw5LyP02BrLDaKikQJaxx9X7ARK2ioaGxuLxVJbOfeZNPE2mHkkt7mJvnLM/90gaHLJibhiLMCUAzcswUo5pbFtFI+6B1NLPh+nYHHX+gTdDcnMdg2PI/4F1Q7JbZThoJC7d0EJjEiGXabohvGXt5vNp+glRHQUKDOGsHUOSN7kYIcpOR5feHpTyZqj80Kmzui/ueCNW5NMCpavHMZlGMLtNxgT8AAyg36TOcZqsBGOyl3ANcTUDaQ+KS86ZaplbGX07MR/nv0gZrEz/HKk3qVXE/FVQw4WvWjnNrmj/cJE+fRld7Jf61qvt4bVaq+/Uspc0hVIlIw9ZUX/pOm3SeBjbfiokSG/XlERafUuqp1JA1R2984Nv3gDd5U8ebgynru5E9I8jpAi/X2ZWcckbiX54aiDV77zgP0hfD8z8e0reVPDZZPPxenNDZIN7YYrQWaBebRs2QhvqeWp4RIxfh3R8djjmKvxpdCebez7gpCiviSEW5rN6sJPSqrwwR9YBcf0jtBiuRGZ0xlxznUUt0iq/Ol+J7KSfl6KxhCK4vTpkPPeo0vrBfNitCnbTKbHj7KJPJn76u50VN6kFQTZHKr3y9PTx1kS5+1N8pknYIbisv2fRC9Pces7AveEYEfE3BS1+T3Jgjo5BuS7XOAzwBYRC2SEhkSdh+2IOgLThp2Gi7psx9Gxf5QYuwP+krtMS5w5Z5yVuWTyWRa2Z1wFYN1QyMIMxO7fkQvR3nz5b8CexyqEy9C8Ni0QkEogMQmpM4lZXmdvOXtoUMTB1fZtTkUz8oy4s5aDWb4R/Td2qoUaoyUMCdwRZKEqmbmcYQwNPDgGTx4sZ14ickU/CzCYeBHHi+4gN1bFiRCtgpUp65dlKJHHt5byDKKmMBwp25BTpiYbRsU/wBTDGdsjKJmvedgbYsb/GiaTIk7E9mG4DlxvIUwwEYQghV8Lzo8MWt8FUqMoGMzhpNFUsUjhJQF3cwkDdljHaBkSjS8uswHQnNL905iz49XxdZHbmRKj1LaShTeV63QzrtMk//fzzVKlQtR/VBr4ifK3cYVn0u22jGSYjc9St+byar6/nd1y6olBbWdQVLYtcqPlJyeQwMH1yJmSODUZbazSOaGycFzcqcSfPvswdcqWQXgvOVL2ki9IDLFPVxFsT/Bx75KFEWeSEib6VuyRYqty3Zm2BFH4xVDJbesX94c+dG4RLHmNUCEa8g9IiNT9AJLgizqvubmq7iVqtv0zLd3HviFrc9GJrquyR9+ybqOOIBOC6U2bfZCURDWaDx+eDgDHGq2qU9Rxy+Q94Dr1XnB2+RDhH31LVaJvteZQr855rwJAwyMrfv/g1Ql8BY308OlrbJA1/6cO4bleFD7XjfZ8hxer5zHaUP83lpqZmoKHD9Hix9vH65/LEXCBwtG7TugMvGeqpokxlpzkNsmhnmd45iECATqpFQXMLHjyE5RTTLTDlf59x3ynU7Sid48WTv4pDRYTpfL6DUj4JRVBVclFuxo5LgCsU/wGj60FovJ3qUonMK9TxhcMIWOTJBha3I9dskdRw1VmvliklxBbCd14i8tqWxiIUkorT4/kxrb7wB6eAv2pvFt/HliSWL/9e06vsDnlTvvNjphB+FM1jKsq5L+ryIKq+7RcK/JSkvbg5yJt1BdVaA3/ebQOfk1XJZdg+VGx746Cf41GzTA9SEwgGs81MMZ8N1iJx6S8/Bo1QlbRA8yyTQ5QDq9Jan9eFZlQc1rgEprf9DPdb5Kq0oLTXHSk3koklvvK1R1nwm/j9D5JMZsed+ePZp25j/bqvxeK/FIReTjjsVbrn2c8qjkmGIPHf+OyuZ/5ACK4wU9HfqNP1oGtqkeWxswbL7IyX4EI/sKOO655OUNeqaItpQqd4+swB1CGkegZ3LKedkUKtawxjqIpl8wzKqkyXgQ9otaHQqdWn+mMlqkk4fGBSWISopfm7mWME24FD+rJAqWQkX8gNkeG984gEQgclXzZ0xkiGD4r16Mn9FDWkE86/ZxHjBJc9eCDxUnxXQ76sE1sxQrW0VV+TWXRSbf/+jser0LcXdmj4ONxTt1haLlSbOvvmolM2RWkg1YAL8hX4ByNLW3IeN3PdhR0F8Sd0oDAPIKlIt7QPzMXERcXSeNeZCRDvf4nVTujeg8+YrvUrOqRy0i1FXJ+sdwgcwgqp7ZyiE1XTJz/d6LFtRXNkGnNr/D1NjB6TxetGIX7h0D6nntCwUQEbhZKPjaHTs6MOLrQxJpVrKQgHODVLZmI9HVo3xc6GEjOMCWh8dUO2CXd/AR+r2pOwamrlPuNDUnjfvpMHZEy19pI8qaB1OA4n7fptmsWr7ZBYVnSPN8aVhyHjSnnYeuYXmbLkqR3hC7io2Qsaz6qtE8EVfVAkb+HLtxSkydB3OKRwI6nN26dNAWBHQEm/eg4yRyLiCs8NsqKhXk/W32Uv4v8fIMiY0pwByQhezHKDl/CmjwoGxcKcDd1HR69b3kKInKTPMO8Ao7R8ZwNlukKx0JWUwbKCMp4nrrBpfv0yy9DcjcjzzihYgRjMzvc9/6MXzlJnDaLKB8XROnnuT8SKCzJwExl+hrjF6ovQnFyQWfBTylCO0VWIE8tr1wAy3QDdi3n5qe1y+vGrfIexeJVtj2oQL7m6SxB8yMMl1Mvkol4TyuaAXcejjzWDvYGEeMfpDIVWwdxxOyqyKlFTv8JUL6SOIZwk/CgewiRM+2miubatE7CTS21V/KTR6O3+bLJ28LQqlFvBmpW8uY1gKaX8SueE3EFNKgLnKJCl9KECgQB09a1HSeAeBHeS3ODa5G3K+R38p1EML0mnqeOhIPklEshgNo7uPPNskFnG8CEjkt8Et7exgA7EpP/BRuNolpyw5h/PDdR49POTR8NCkMvWS4oVIKJIkR8uLwUGK2BdwYdPXCJIR5gQRUL1e9J+wSavqIOFtrpnZtf+VjQKZeifDxSlg9UtLj6I4cbvalIxV9HnzB7ME3dRcayzDU0WiK2Iv9snwv8i/7Rv4/hQO4kuWh+4mHwOOashCt01PhYkw6o9UbEzGnKETXIllT7LPGh+iT6UHkcZ1jT0RJq5ILZw2pTxQum5O4fRNdUzXSiAr1BL4ndnzQxZkhbDcHec4HmwZtLpFl+uMHFuPxWi/LYEv93Sl7de4Rs0GitdczPf1REWcPIcVIUJr5UNsLSWLRkOBetJYX+UGLdqLnJBONK8Xcu0wyIR3eovgG6t+mwPmBZ+ZRybPSqIjxjs36JrbuJ/358xTBmncGpY2EWHdSrl1a2q50/bLqGPBcQet5ME9OoxKgb9VQKx9rZwxhVaay1f3Qw5sDLun8f7two+P+RF1jUozmcZS7UGNZxS+a7iOIGCBCuXHiwb+Ua2MX6pD5D7Gsj1PvnhNZiDE3i8ye5gUkaPCfoIviFHnseO/KNMbDvjycZ1+064jY11tC0T1T+huqbrjNYedb57j/PaoqEbY9lWeY5DeKeq4oqY/9ZRjsuS5a2EkpCm6vfpFGZR7382q7e+KuhWqnMijvgr9RlDzLiXKeFUw+tIDAstyl01XtEtrqWRT8LIo5BQezFx/hUBmvU0wSBBqXQrZ0X58+JltJ06kCM6CG7ln8lvtVMaxGhKnp4jIyr1xV82F//zIwBfKQRnmzje4Slvm5Wsm3OuwIUFgL2QhR8Cq8nkRrrWKuIVApzjMWJ4TJVxgiDVqLGy8evYYAsKhKlutxeHE/eEYJg8eH9IypLDcjLcHN4PTOtV++hpjCnsk/q4Y1mSIXiC1NTyGTaBJQID0qe1Rx9HKYBfR7l5HJWpZUp7/btvfCN8nQ9Y+OBwkdUIlSXH4RFOR2UX3/vHkuZlvZcnAhGtYad3pA6wik4Gzm+iksLnbTZg9gF6MMdGgPP51WdhxlMgsJ8lC8OaXMuc4IAwZbw9zwWl9a5jOYkFMrjp0nnuKCfNQzeE7d0bU7OWije/eq0reSmdXGcsLxSVCmSxaEXjswDGwnfZxiXooH1gGXsjRllwF6SAGDbsj3byb8Zdk5jNYam6EEofpOWtnL1rAhS4k//r1ZBmJatmC2ZjPDoDkaMsOm4QbPZ17H6eaeGL+1X1ukJO/jKbFS+DAFNDgdkY3g8cZfvdA/wZKP7hXTiXnv/KUhC/zUUFmoCejww3Ke7VEMaCif/qn2RaFjqryUEQbiBzNVM8NH5UMbHKgB+0DQXW8x0tJ6dZgbdIE7QJruQiqjkPHEHbKrNJhE3gskQZqt9VSTDv2eBqa96Zdi1BWdkSTcTz3xba7NOQ2Mn09n9TJSbr8TuBJDpHaJVjoFcH8bjXaWHBDQnMwUxdx18gfAqVDZKGTM2nUP0L1B4bKBtGkopjj1OaKNv3rN6malixlmdZaeo+JH1L8DetLxcWkyIwYVrHYEMODmo6QZG4tfCsO6LLge8ekqge55I72GRVVEPaPMOSQBDHRGPw56q4mH4HXuBqMhfOGWG2NIylJa9q6uh/Ft2aSrqA7u1EadVKFENnsSzsg0cvjV7KKpiiw9byMLwdKgwXYQOJJhPm6y1P8bCgdEFRB4sJ8miThR91STsjw0qqZKuTCxn1hkvXgeAsapYbvKNzTCkyCCC3q4oIs36Dpe5Guq+0y06R1t0RUXjUH23l/2xEmOXqCLS3cOhnOV5OtDq+3a9zxInrYhtLdbJfz3f+9ETanNaLqtlgKK7fNIIY0iUXWyVqKEaoV771Xz6dVfne5se4RUV84p5xGZ7G5iqIEtWVCyEDAJnfNWprKVmZ7sj1DVJy47p8Vmy682nxHLnai+ZsmvYTyqj4nIMPsn2sRwMStH4Omf50M/cY5xyvtFRbdm6PtKlxuYiNhoxxiR9YlXPCE7cSTMdrZofOxoHblHN+tEkIDwUlTwzQ/1HyPtL3lUpKgXYUtqEyw2KcTsAofQR83pphJebQXtUAsjou2YfBJHkl6YDnTOv306Wf8CrbLHOFUKt47/4ElDfQi0IihnE4Td3ky4NDWDxh8up4s02baqethAkn3zGPtWcfUD05mN/geFDYREpY5ZNSoQloH3hsQi0DeNUwfnLgoI2PNv0BQ9wh1CYJFOjDfDmjs3lx39SkOMFtucaS7s0b/OAfdxl1OlcrAKwrxtZC9YN7fL/rj98lCGY3qhyc0IZF0Y45BgUkhOk2rPAoCXeWT5B5CxkKs4xokMTFaPRg/dKHYKDy8STRLVmB85nyqvfUtMXbJt0kRjxr613ST2dR56bMpd7YlrymQnOtAwn4aQF8o6om3fbFESlnY0bXqiyCwPoU4J7WmgY0CKdx4E83Lku4FuPd00R5FrNdunNhzseqi7/KzokvDanestPQXwIeVnONkdzxxx0+fwe0dYyzF/2xyVsekf5eGGBI0LuzcKvUVmVpFgTkpBb77Nj6aHOdh2eSQhN2ydD0LPlTDKC+TRLgCYcSIMp1OEYpkUYu0pmmezxg21siAVKC670tpEOEg/zSFRZSX2472jAxzv/2oZDVAdSjBxvqWGDv8ry0HJOukWbusbiQz81Wh6qEUJq1sKBe06NoHZoa6xA1hfVtubRsa08hR4JZGCo92gcgQpJmRq4sR4AIjDQFVlLq/UpBZ8Mo+77TtS7Xzv5hiINFeOXLQQ0Zjq5FF1IhqPHcSyA7LUUfPEjyiLBAWz5gkzhPpGK6EGhpHuceoQSW4NleM/Yjt+0Il86PteXNTUv35twC4asSiCtEEb/BOH6kYogZ84fHibdBD9Nz0fMxjGwJbwelsmab1Wxdw6fMwRCe5Pp/jDe1ifWynl+N2k4OIKZv5T38ePlFr4YeY2DtvhEbWd0xb6t50rR+/rRxhP8ohdz/WkBVEFM6Cg4/PLO71Q6P1EwNiRy06QKMtzOrs9nRIHfE7q0oX7fv+ekylpJiP/lwck5FyvBdGo3AeY8kfqjzWJpDJEvyCSsNEtMQ0vDua+0ektXCceVy1id0lWPcc9hzlcbF4/H+dxKX5/O4n0keWH0ysq3MX6wj4U1XbpOP2Vi26Thr7QZn1gsbSEVSpzmvEh+qETXu3Rlo3bj3lCgVYr6VyCjpzo/QXdgHCXXLu3KqkENkXNdupRSU2xHqwnENkftvamv4sKtAoxIMP6xgMCaH2N4gOJsTBnQkszyZv9OlnQidmoAcCGTIOXLIgKs/+olnLTrEZIVSvs6z1LEFUTqwnlcwDm5UxWGtEpHKXC4wGK7xIua4EyaLrf7GZFQhQ/lgRM20U38CL4E0la+wtXVNtOqnPUvbxvJVZENySU+kCwbTs5Ewiv8DbjWK7tZl39IDCTSPTKjw3mcumpMWVhZrPaLiXljvUyUtjy/cZjL9Y72R+2KMNCDpHHzxTVIxrJLsqbfww74DAaviCiN/5103v9QX1EyfxSyDqMamaNHHyi8EFHJFujU0VpDc5NGP+dBzLgyh/n2qXA5pIpS66uSVnmPcg4DhkKnbIjGqLkJePl5RwrRzgO0jzXLl76yalyKK8Svq2AcqT7WwsRuIahJFE8MrpJDlWHmhctKys+mQKA0MLMoVbIm8L42QPVmfp2/voEuDIcGNZHfBWzCm3OSpKIEYHOYFsQkn2826dPJGKQ00TziSzvFATnYL2Ut9Yfg4LRiXhQ3ycMol42oxq4YprhF6VQIBi6w/+qyLAkIXOY166pDObg8WYLbXTGLrJZvi4grM+edJbzPTLqE4qLSffKZVfV4fpYABnrl5DUzf2lFmShiwb94PThboo9+8VH5TwLo1Va3VyGbOakBHAS6kBC3aa/CdoPJV7WEiOH8IHB1nKpjYnak2EXFzLm7Lah1ytme/+gv2zfGcDWGdLjYJ50N4z64tXL48cP36XlwTj2D63AaTry6zaIX7UAvfBcu+cSh3nOTaBVDEdbXo0JRsiDYyYzx2uAkG0AlJLXGViW9mNYK8tGTqmR7NCuMbLf5s2fdpBseFAcn0qfPJHHPRrGZvJS23wadir7FLezw6okF1AfF26UB37tqORIO5yjc0ocCl3Qswrm8WA5dhhFMbgrOKBcn6ISZ5NwLCdL1p+KMtg0zT2HS1mBj5qG9218xFZQSQxWhGjDi2JQe23uceVJUG5x+ThOhyRmN/VAevH3RwfN8FotDplXlS+E9Tj0RtEEYiWZIE41Uhq5anNi/hLx9YAUn5o6py4zCWekDaKoMIbHiirsNHFmRKHYdf0Sj0B7IcgJD/9F66Ie/KIOJNMwaakvQ4skeDiaI3mUZr+RalSgNdhnY1OcIeM3WsHcm570WU7jsYYzOZWy4xEGogeEMXq78b4AJT/oE0rBNbW8r7ifwZAWNyVLEQtBM0R6OpW/KsNOM3SEly2JDULc26m7YjWrlhib55DrTNJ+1Hv3a3yinh5C8OqavAcV6hE49Z9CBhwv3GSHIJYcpnLdOSnFZNmxUD1jy+6JoDTgwpYZwOeWOYYPHw4itJQ4aeLuIRto44WlojMkMKAk+44Dd06mj94YPgXbR7RrFy7an2uVF4PUJhSgwUeItaO9wO8YpzyhZwlV6jU9rjWSxAMa3eNULmBRF+Q6hlyUC76uZeFvuB0SK5mMjlXSMN/+kts1PThMbc2SZaS0y5WieEYi5kXzPNW3cCfYN9PTiJnTcBn28i8kiuzvA4ssLV4u9F/q5aPtwwMYaBUBwfRftFSGUgvvgU7gY76UuI5YCsViRdNVTWUKGZq6plS9X15df/ugNkZfMXIHVLYMI1qnMPzpSFH1q7SailgKXrRcgnVKerhmijcVe8IZGdjEGfIqLc5GhEpNuE18RfhLiLLLKorfd6W9KXL/NBeY5qc5oei4URf7CnjkgrJZxl4vrc2HbexR9/p1WK5b8New6u0mju5+hA4etl2wyOMF7qxjFJNgWe/bOFb6rpbhKKK4REeKhmlyoZBeIdSAMzTNpgpfQvlUxMP2/yXAyBrZo5w9z8e2OrHT8k9suXKH6AHA1Ca6k6dy8ZYMvvb8tTHjIeca45a5bA00hvJZFK+A7SyxxjGbNnGqncE+rnRvXTcJ0sZm7A073XAkv9ydQWrPNdF7fYqdUmjCUvpFNWuZ1v9OuWtK3qpvCsTYQ6Hp5gwhiYCG/64suzFB3+eG7WqOVc14Su0Opa43xQd1jLnoAvN1Gzp9pDJHjYZzG4yMeyXTC61jb5zu1r/RSSKJ2UQB0r89VaepRoPWlCbH0mduxZ3bthzJCmZHIVtihPFQRHqVvhPKgeG3ruyIL/3/PdaV565eooQnjJPAA/Hw7ecSHH9OgwqcD3Exhk5aT4USbsaBPdnk8QxvdM7RkrJKQdEG8Wxj3VES+p3ZP33NORSL9fcYspQkB9/a7tByogans1q2R8aDmLnCbp86Rs7cbWOGnAmMoTxdPAqHm2CqdiPLNhMJ473DbFb1lLp/CTd6yHYwMfez1OwCmUOUmp/K+jyfxr9sFNqoP6keC8y38wakRvNdCYbndxqpkhKDcrXR24ysMYufLeZ4dcY4TSJfYcXDyvPWLAORD40001xNYL77ZotGfPhoGG2LPRzVJ54kQ4qma10J2sukmEn0c5ec+6jCSirHFszg0t44Z/2N2pzyS0eQ9mZnkWOKrzOFUE5IKu5OAJ6F1VYGoRMutOueMj+/nYR8fWV9Rm4lzwKO1biCga+C4LS51vkSCLoc88kk3hyBjb6n5u1hMv/DlSjiCVyQcOs/FqSmL4IBM1nZG79O6oTXVArP/sYyvH5Xn4ZQc3LfkbctTjD9kcXKVAWeWVYJQHS4z7aSEaDPT5/1cEExEkDW4KsVXOEq5De0q4NWttf2jwdNAFHTGmvL0yeJvDFiPkIVAGwtR1bJzydzgCFePrlp80qAfEt/WD2CctYdcZKoVkFGqTbJkFc1/+sniBiSA843CcjbXvFGe4za6LwJtN1EmQT3JuCc2QLl88UWRgRVf03BpAjyn3wYapE3ot0+2B9KowdXdOTgQsIwQI2R57uH8OOunGgEaxcUQbqs4Sffg/gwoGXeNu2lYHt+egA68+ReSs4aEC4cu5mdEFgGQR3iy9qpslGzdXCmU2uJakn1VHitfZfRzlc6oJKySGrhL39YYzymNAPSePhopy2WCLqbjV28u5QdnMhO3xHjxWispl17AW5YuvzzemxTDNwB8Uena3KOo6/US4R7F8cjAUWmEFhnQv56+yN03Jsc2VjRZ/+5GjayBELExQvnAxfbm49IZiqWQ3iLsIUA27BtxeJJlnXQaT2m0vOZRgUIvtCD8Oi2hs1WGt7fq/Atf+KNwsVMyD44wfU4S0w1yHR/5WyU9I/v5BpDeGTxU1drgRJNfF5aK56AF76j/UJbv+dbN/WIY/gonaubuE7B9qLJebkHHUeOs80oiWSobbT15/aXNyYdotmNhRwN8VfIGfxFqAvtXHimVuMfLbmgbuPgtpRA/nq3oVcml+7bvIfbpW4YAUpoPCWNxiAlpuNd1/6pNbOzZUNWes3nldzyapDlVgBIP7QaulLAWfhVrnfTpHrkUBR6vkA5ywk8D/+pjMcrlL/7amUia4Q8BsKzvLzcYifxqIy3PXC8GDVYp7s2IXoHv1KZmdhQGMT5GUtX1zV5sU3XWgRcl9T8Z5zP8hotoP+ycXyJHf1DJdsYvcQQAmoEmgei87pS2JE4SY71Qa8WCHsFaka9/S5IGs+7gGTxhLQZLkBgHiB5/jcdw/TG9gSp3+VegdzdUa2rMec6XsMXOrcqCEdvIsyhvfChsQhaZiFxk0sp9GtRDfl/bVwCkFO/96xKB2SEadyARVOAmjoCE1GTg9aaxilgLvbiczPDjob2owZfJ8sXSUMv5G08SibVb48Tedh4qr16gwzHa80dZZgW91VAbiRW3sYC+PV7OqNIehnliCEciiNEcmYrUw9wZxpKRgQzOKVf+BeX6B394Kf0nyPrvHA9Oi8ldvZQavxnM9NiwQkJXsjZ+t0p7A7WdnP7GVgD0rFewhUYT+BP/8DtUnTBWYqZc4ljODULzQSsprr3ZTLchDySKZYC0eU9lStTOukGZilNt0H5w19V2yjuZOCPDFmujHo/M+LSbDySoRHArgW687U61fDyDuDCD1MwJYSqvao9W4ulo7Lh/7rboQwOPnWETKALQ15k0FvNN0PwUK4KQXlB8bkkQYRuyULwZpj86JmN/d2T+DlXQYWRibp8zyuszwK6h/i6bYb7mc3YxQpE1hqzC9oVY54eApMtzGQOEuU1uXwZaWlg1vRupRBdhQfaNweG51/Uo+JeJ/dQxn32fuYycQ83AE78zRaKejGpapnrAf2rlCQa8QcbPLDN92hTIqe/qgYCkt5gHUfqe0ucQuY6y3D1c2sf/OPfQfYRDZz/sBMBPGkGJuXmidy5u7jjnoq+bCkU5YUPADde72pYc4pruZerPydr2srtb9j7kwhpArjnoM5JQzmixKzaOXEtBvu1iMRsphOrTK5TcfmCo+Ov2rn8QnIrylIRouzrlZgbA4UuE/z50muuP4yKDKnGyRJfqxms3Vw27D5+CVkA5y40sKfLjq+khgVa99zr79WgF3V2KlcglHBksurLSEYXWUo5ALYxAMfJYxlTy1BWkA050LFJNmX8arpwQ6OWbESK3LNTciv4f939EGRYIOGC8WJUHtoq3337fq2QPYa8xE8e6ZKD0FLOz1KKSHatRtrO+6UPGjifsytabsWjb4PAf0dElx4qZwn0I72O1Yxe8RSltGM4txpRza+uSF4r2yWvO2Hkvq/8JAotOELvpLfh2BhgcanStoMsnRNsSOXv9Ro74Lxy+cEExwxdKenbnbGBCAZZ5UW90WlS6MVMCzTkLTzg3MVue4pJBn0AhwbwXiQxYoM2gWSKMd+qopTYdXRN81O1hdwRRnVlRClSgcxgBswRFjpx8HovftF1pjS19JywEHKNjmiioJ4d8+zrwGbPzN8zVqCApjY4tTfjVCFJhKFOV7x2s8EBxrBf45OLd3ZG3MNdtVvjzaJnWlhEnLjT8lE2PsZWEVIFY344n2lvlY2Dx+MwCO3K6rMC9MXBELn+TNNMsDF1d5CJG1m5vHIY5MJwGDPKIt8yUGLesQ44or5oZO7kAPEc4z4bBOAjrGV3zF0Y1wbKFDGvCKSZA1xR6+BNsMrkYPR50NY+u6ri9X3zJDgqAsjBJbR2/mj9+OADJJmkVz6oM0TvybIl6bVgEVGb01DvUqmRFI3fvnU6YLMVDUkzr1R9vuAPAx7XZjAgPb1b1F280YtIbw2M8UOzGD14H7rwg6UItVKPsiGDhO5itDOXqoxFQhzmrOFWms6S+urWwL8O+3lQC73OXXG5fB1X7IKEUHzJ1QlKbFfZZhmARJ6s5q5kAgqCw0Str90/5Lli2i9zspAut1IZ3/exdwhAimcNFWsUJc9DOosxWMmw7AB383qJhwP9D+DcW70N30ew/q/J4kAUn8QJSPXL4ZBbBAK2cT1+2LJYdpy6FYkiPEseRgxph9sUnSX/+unonykl4MqfgDCmcPtsLOW0WMKnSMyrPiVP8hIRQG1otLSge8eN7qqYvztKhPtJSf7yH//++6r3L4t2mb+I38fD0KRvVLqEt74WnFmqAkSonGoXjTOYmIaXdo1FdFnBvmxj0uXXPFjOz7aAAhns/wl5TIu2bOVLoZxIJUMeiq13rtTOh8Rn6DctyTwSeeaaZorUi5G+RHVe5j0amRTAdvS7acvYrBOTJpqkigNc+xI4z9hQG2doJ90Gd/sLcRYZWu1tC2vCyqPVAWAOdyBZlX5ZDJllLGpmV4+dciNWyZ1s9e3BOoHkbW9dGxCmdBzuxWsWAtN+RC8DJ7mtllrYuZl4fqcs32yywah6eJ/7dcCiI5PbVpm7Gdw7Zte+t5FYNH+Fv8070UNuZJKDOgJ+R99sLfFk4phBvQXFNVfOj/JmuUqEjHwPrZ/E93Fa354PYLxQmgT6ildawnXYpfShjzMnbZR/kMFBjxpzeQlV7B7xbj/e6G/dAKrnSRftHPqjvyZ0DobrKJ8jPdAbLj9XUsdc9/rC3Bum5uGC8pf3RjhoVsUKHntm8adIO+0gWhVTNENFy9ftUUYSs3+GCl5kjm0GBs/fGxCrbIQNdHuX95+8+vCO8B5F5RtPBeuXRkX4/RsQq3E5ZEGfV+jonk7KQ+QEU3V7bFw98GkLFrJ8ubfE79RfpKHP2ZTibC8OySDOWSf/RAKZIVpqRU1SKE9UqLY2KLQk+jLEhgvk1jLCbRYe03V4IkYsmf5B9i2SowLwdrcsTpMapE8HfAnUCxP6f+1OubI0aaePH0Xho0SV7I7eW6k6tRkhfCQa0kdxxBqp2X4jnIvxuyHD1ZW76DcOZ00yLDsB2+cMFd2S7rHJzmzddy2JlK6jF+HEfq2W4rrXQ0fIQfdmCzytOaK77YdUnliBVWoTn3WuD0e8O2wphJWribad2DcXArUyG6fqQKzhfEstqm9yELBowlTVKbK5vl5Jdr13249KM2DjfjsRhPFWpEzaj5lmRPLzl7vs34NqGWJaCT9uIpCoIHkhUnQWQ+uS076FUOeNfPyQy3dGu/7KVmUgUV7EorbDwu4G99zB6IfEbwiCylESW1xGF90QQl8pptHNvYXQiqkOQmuu/5DGoFMCVFIgOf/mMlkDoenY0M5V7gR9TEc44SE4PIGkLQs2KnbkbUHWOmourfIZqSm7a9TOBeXUmCdqKjMs5iUKWI9kQ4MSCdyUNlFXjLWQ9lTxzW0CQrbowujUBt+SYSUvOQ2fBmBM+8zI9KLotcfWbYcfIoMkjqDivc9kWOLarEmPYUctH2bkRkBpD+XPR0Ke+WPK2Ifg3w47Yk2vKIo1g+RjYpgg7y7RXR9Pp+YlhR6YDCK3Dsk2EwUkMd9aUtNz3nvjIseukXhsGiBd8uZ9+bMNL3N3dEnMcyT8AoDo/SGKvbGuXNNII4fhXQLiSYn895zBaHeA6ot7SAdkaOtEIdH89FMbRJ1oPCTIbQgR/KoJZnqKLBMtmQqrOSQElURdvCfg7AgC5Uvu8DiUI7ykE1H+FyNcwn1/+VWAo/kuyL4KcUY8+BDHeM/3WucNN0YUcYbhMR1aed7OGAbciIMcFgn9wMRd+MsKAab/idIq5DH+u5Mzk447zgmFbkIYHxu0HnytXV92dVek11oOH6Hs/1ns74JpPFcjIaHw2SlhGJuziCPPO2zqej7hgmxW+M76ivcLi+Gtt36fftQ70NazEZlirlNDnk0tUcYaN8keeKl0gDNbbNeyttQK6bh+D57H2w9trcEsnFop9HWuG7zhzNJxZ40w7tkAqoj6kA3t0J/1DbdTRFpeWqAUA4idl0Utd+yc70UKg7osTtxn6h+mAC8mUpptnIvlhKDemTxGd3W16T4R9g/agKKwYnUBbxDdVMyXSK0hDQevu8suDfwZKC8RQa032qTkZEmCTyLttQxqH+xi6IBcPEV6Xyoyd68gczkT0rzckl4WvPLriRgUWlMXw/qXxc1voCcTS8rR8kNS9lvDf2po2OgScz16Lka05JLgjE64Ye8U2I0Us23FNoRU0UKaF3ln9BqzDSkR3j+879LYEqoi6yWtm9nP67HP63CSy3IaDQLgxStEAhYC72a/Asy25qUzemYQMMYqmNH6KxFZTFqPY+dNJioz02GXOowS1/OBHY6shSbWGHRTuIQxP6LNWi4jnAfUp+WmbTCO5hIvyUtJyTflyG2OYiJl9TNqzX2Umh8NpAKBrzCeEZe0HBNnkjG6wRZt87ln5SNsH/mEPBFy3eurnm65tTOiZZ0Taiv5ygk9pT/MieoJKaoM206mipKqHLHKZEJbN15Gbk/yO+5zfUWeUAh9m16+Lv1pWqBDv5M9KPRG3hYxjiL3C99rNEdRN3FkAA14hQ7gK1HCz+LhYF4LwTc4QuEsAmMJG+mYVLGFQYstXlF7IqxHAGq9W4VcBn98ZZICX7NIp3dNpJlq2LkLfl0F/ttkMhfPPknIbO3l1GV5deFDv6Guw4Iw+mQV5vJ6n/52vz3GeejdMawCFAECFlW7vZ6P3+GYPQrvI1igwtxg8k3Wv3yZYXDOb2Y6Sk9sOdpJKg0tQcjy0WlbLHxNjQk9UziE+cFYa0x54zQkIawOrQSL844uzwSgXylkPIG/DwHKI1U4w3fC5tclp7h6tl6ch192EYvnwTzP8kZWzs0vSVP680I8kWvzE8kphNbSBdEPHM/6MfKZE8ZXsiJBuWz5KOhYxaB4C+h6Y5ccGoQgU2j8MqCqLF1dxTJhLnpPTQe6Fq0vt6WiRAPjh3tNLQ0PpRYtvfypQB5Vbx08TceI1zgAo71St0IuXrfDyMZ66L9lcmmXJ7AvmYzUFmYQjDi0oDnWFr9pYyY8CF2xpyY30JD1P5gFDtH6DMZIvhHlt6ZthtPh2ssWMlc2pErUsdnmpfleVEwqfg/4HqZOcc1MUhxOzyeKYcwVBN40m+eMvEfsRpoOWXNcw8ckQKkW/6Z2owQiSeVNrkPpsikkx2YWbIOaX6Z4h/y1Ky5Rd3UoQg7IMmvsQrVWx6lrp+8jdCznRqUHI+LRMjLfFqd4VVBsSALQm2C4VePxxA5aIp+k529+4rPS//gq77LC/zOqR2RYUuLhCtVjWmxEqHRRQkS/po1Mx3r71D/oqleY9mCGKeAbtnQ2uos1K0agioivlqwa7C+m1YpNfKqZ48Q/V2gKCWrOvvkzgWDDwLyW2j8jik1NnVPBu2smk8j4F0LucHZy8Hgmsn1ch4r1M435jYjB2Wzr+FIYEwNFR9htH6jpVjaYxRy2kPWBmBgcpTRachwdZF7kJ6oWJbDjLLGZXoMCO6gHMo+xxUyCC9HXWTVWnrsDhXJ6IthXjBI1w9EjbERJymoIG0M751Dg8+86YcbGkHGsog8v4y+e2/XoTa2962aFw0otz7SP8rqIJpK8ej/Imp6atfjNEhXZyXICn3FLsDmiTXNETjpz6EiB53jlCXeBasGcY/lJhZi/QLyk0wWeDWmA5E+skDxZDx4RleVPRiD0FL2rWfZWtX9c3fmv0vYD88Y0zM5OvEk04TszCHGh2v54RHF/qn/qq89qKP8Hns7fwS5gmbZQdLyxIZ0L8BlsFogzdu6lUjcETOJsuCJ6arXLFYTvwlANPiQ6khvjTeaPChzinnUu9h31Z2h7qp1UZcfjGf74r6Lnebdqb56XxX76g6y2xjtm/GDl+1Hpfy1Ov8XON8r/lTwmzDw3+cdRGzcyEt2z1ughY+Tw8jQz6remUdZrQWKzDLKrJD4zNEZPPIMPZz7BVjqwMdPHBzSuoBsmc9y+C6ItMkQIy2ldBXSftXiVknQooEQ+O/gE1a5e1OXKXpKr0Ky1UPYoNaQmS23DxKQ/KBejKagjofo+hAo5oMkkZAiyOa55wuZY6lI5E/GkrFluNmsKwXQssWNF3sST3utoTG+6cMJT9V8OURmd+PxLGowfZ3JzLOMlmB2qBzjmmpoB6pNStcbj0d0TgDLWl0JqqZaEsKnNgo7ufjqVOyhTtMQDtSy1VX8dzVokMR0pOQChDSeo08aKzaZQDdPSbmZLU2gBPcRGREfuxvu3Rt9/bAzub84FZGRMANOVnDxARkYLhdaelmrZxNQD9z3xtlckdSRTFC0dcvsNSvvHdKW1jLyj2q90J9WAAgBxxKeCt4PqCLWurHS+L7p1lggnfdZ12FBnHFnc9XS3qlYVU+fkETZlS9rWxiITVoukVIurk0g//3SCgQIHL2uQFzM6n01r6Z44iJI8INl/8D0TSmzPxi8Cq1KU0c2OmBdwULpcgw+cWvqg7MV7eOnLIQInUba9I0Sg+f+ysP7YAhViXpMZ+BVbF/VEB3vTBgJrA6CLO5LGGjc5UJs1NyZWp5Y6R6ITIjvU/QPZathnev+gDIlUtXkRtwEUBjsFjNeylTcGQED91A+1zrXW5CFzDarzkdq5moRvC5Jmx8aatPNfBXVgLXi8PbTz6Od/7S1o4uJbu9HC85iKyBglqLhnlVBRlvMJ3BKbInWyyvQEBjOUQHC1Cp2emMYzI1b2ncLZ5xRYzi2L/2FJBohw2QNR2cFGEB5/E8WpUB44JfD6AdJukUqBZOE2KYIXdM/HRAWxtud9MBNjTZPjDBVTv8vTjIsvuNgEWc7mqf9uy+zZTWb7cXDDJkt52tGEpt5KRfaZZbWuBjbPYP/4rOOQKB9oAsRPhwLz/wwY/eozoucDidfsrC8MBO0Yn1yfrSQcZgXBhDFBB1zBOKZkS97ysP/3lnvLcejmn6wsHDqddoPvD7aQLxXLyb6Z5fWYj8Z0zl0h0RwjVMpAmORhpMieJw+RcJSPI4fNFKOK9bvRsd6NK96Aa2fawwBTDFPQif/6brYeqUj2riURRwKMVNkxFBGqlVZjddKJY3Vy6yUooYEdk9jpvzkbqlfXoHmolVek544wVsmzoOUPEUj9rY7GxvpHillo/QlDMftb0S2dLUbvkBKJN2YKUtkg/oZNpDrysWfIzAzhC8v25yhpPSI8RpN7wpSN8NHYlATrR7J4OsEz7UDSi/xX7PbaT+4D83azVbloPfkBIIjORZdMUEzKKtXJLJtsuaiAs4EIFjdEhI4Vewqsb3PhUVahGZirGrPbMVwrq6JvBi+OslXFojWWVqrZi1et4GafXdP1z3Jb17byOYpJ1sbRhUIcJwglZrpe8oCUk7TXB6MZ3P+Hm29TaCnGGfPtUwlH/JqjxirwR6xUKXKI9R6TR29H52ntwJhsraHEHXLjChG4/xOq+sMrU0CtNBIxdvozxMKZ7EcC9PDIo6dRX9lpNkZeL2NFtX+woLzPHpHSrZ+BmqFSLJjrBM83md69gsNB7P0/BuMMey8IYmUcX5KURA3Uj8fNDL5GEnoDt3m0XkqeP2MJHG9r5ZCMdUs5xKHZyv3ZADNCGxeXQO7dIBdfaRFcICntdUdzjq6V5r0C85LoxFiMrP/kpsU31Nl0EZfytl2oS3efXbOCjcHJ7A+idlQ88mJ3MTQakCmGWuNieGfEO7OAlAPQUnI9WoNQ09Imz7bNupwY/Nfqnqgb01b/wWMqQQVQZMib5YTbtUZwEWUkbbrfTCxO+dI35Om9IlwYHHg00U1JCPIJ3H7mWhNuccekorGclISMji2cjUEys68Dtq0Kc+wlV9nlqtiwHv5RaQyabRZsLysWatFq7JhLKiRnNSrGBkzQOuI89W5YKw8d6seCEdANFyYTg0+Bi3cNXy9trjSR40HuytG9gMTqneFqqAKsw9NSVmWpJXpJK7Y7BdFIl0FwsfyTzokW0+qGsReTZr41JL45oUtlSOLSok4gNZcHPMuaKetRIk/6EpBehtOLvAe5zxJD6CTGQ/MZBnv67OCrS+WbS4MeLP5xRQNQ7S/bo/clm2WUMr5XMs5wp9c8d445i/ewpBmNySQo9pRs+/vxeeihXAFuFobLqG7kyrNDkHgt4UQqNwQ8BtupWWG4+/AsOP6ZAC1oeO2zT/50Em63CUD02cwEfjfeWLCwKBOQt0L76yWyICm3BwNjzq/qahxhXrOZ2BEes9nWUzeU8tev2r1aSAvJ0ZYmQowNSIGhEdptWIV3z/Um07fUNI/Cd4aL8Zi94WYPPNVYi/ljTMerbVVadwisJpnTTO9Yq7HGqFtkDakK+CUif4n4p6ypLBRgyTzeykvwxQLMPleaISV84HiP3iZm1FYq1S8XeuAdPgdkgBydUNn/BbMiF5TSoMGuxhJW9tXwazcCyzFTbYClJMiTLOlTSzYADe16qA/KFJc8JLHdx9v5h3k6evH9kIikyL8Lg+7XeFnno7CALvMtfcf71R5IxEteOJxdG1Mn+Ul6bSTNze1Vma3DJhkQALNfdZYsiYwJZIW3Jh1lGZpCRUw9mAqyKbwG9wS35SdXWTgiGNwxXZLTP4MYfiGweQ9DDS2wmDRddMM8Wn1uXm7ckuYsAIRf2DRYnonHzOFvTWYX86uqYcQDFHkr/CWjV/YavAh51sFquXXRkPuelH7FuVGjLuoP2K3wnkL784Dbae7Ghm1HfXrB+kIZGFzIDLiZtfEHXkcOmXykEvEb7RpWnwe7zOGLrGX++5OOEVmWovbVQePER0jyzTFTFEEU/ZVDf7nl8l7+1yN+YwVZYnITQZQ95eUXbEgxmxfLTcNWZvn2rty1KBG8z7a2iHZVaIlmg63Ize4qx8C/YoiBWZPlclaZRtHkxVzYhtDRNugpBu3lxQGJ6rXvji+3m1WQRolrVR4Z8Dk9PvXgk8C0M9xHcK72mlEMLtukpchxxp0Iu8hSYBJo0kRtpf/q8vxMfdGB/HvbG6UzFfErKqVHRiCDiP7pvViICUQ6A01Kpl7XKZ3yxoo9YZg3AW5wpG5lTy40hnXrWfcNvtag7ncvIIE/e4Y1+EQRNenVP9Ir86Ggfs2c7HB5M+x+GcTWjFgc7qgB264JjT44oq4nOEs2QXtt98I24CuGWMvJ67TIm7cA0E+OhLGcy4wV9V1F3Z1Q3IkGTgOLcJqUrsrZ+MMBH4HgQwDwbj8MzY7iysNXX8NlNU5q4UA7s2wrKC+uXDYzznZoKs8Jvz3TKPXW4wZYIwAE/u32s6uEEM2dTUCX1ZoddguRKrhpbo32QmXfw2MEY+LeCemkUfae46CmB7lizOWli9cxN600BOLnWrmHe/J5sFkfMY4RRubxp4caBhsxa0qjXBMUr9ZVJMNEgdGTkcDRKGjzLdRhkCcaKa9SzP3tpVuJp7M70UKhtUxios0x2NXdrOTrfK8i00ObNpe/grxTH67Tg6tGg+ln5LlkubGeOfdnWaSX+zpiRiVGN1Pju/mm4z3xMAQ1m5aFJLXemD/B7+P9ZnKk5ygI83y4u6CrlH0w8mTyQEj27iWOHXQtZ/OSYULErfuvgZzQt1y7rBlhSaaW14MzOsay26bEQPbXyQX9/vjQLDme+QmhnoPCnSZ3h46clJm2mvP44N8QPALQ6TORHhKXUlzdMq+aGSZipuKHSWLSjf0JnaJKYf5PHL/dWWN696EJABhEzqW35bp5pg3hs3yFDpv4nfQveagWjbwOmzq+ocap8o1wBNHVIjyGopT0kDd9V8szr00ZvAwC7WQc4Xh3G0Rn0ASnV/nAcPUTtG9Rx9xSu8pcJSvfSimunU9mdK6O0EbSjKblfiZKUgmwjFHisQ4Wed6ZtSLp0E2MzOHqB1ZWjVmqULuPcIuGr/OVlMn79FNMBFYg5o1nNDyXqSmWGEWWeaWU3LBKF6GIYnbtqHq52jehx2yjlIQGlJxpoN7Zv5DU2DbTtBnoA+Twq/VFBYCYFtv1X7L3DJJn+pOeW6sJIJC9agH5SQEkkf7JmEBHWJWKmJH/fDy7t57LSQlDG2WDEjCxSS8QMjC1T7/MYwyEl5iEsek4V83zkgZGE1jNF+pD63eD3kyGB7tu9QGkI75rH7w/dIclUVzCxBcF+A/1CRZZGTX9HvHqDynahvntzRV20e+h0S6/feZgyAsTWuxq7848IbgyNVYep/uqU1JJludKLnaXpgR9oy8WS4RfERPidlFBRRElYuoxY0Ns/ZjeJOQ6ZKoxUVIYtIHJp874ZCWnH4iJhVnMFiwz0G5Ev/Auc1dx9qegCSJ1ucwmmUFOq4JApzWQDyRRI8dlMyH8dYFwX3ilGS86k0f6l1ohWNrKRdnMitRpke0/QGH+QAPiZ9K3sHp6VHjLXFwowXaaWamyQozV0tyxbd+P0JRtPYl0JhXUb+MNC2NwcMvJOe3LEYaPlpBdhCJeskXZFaJwCpeEFH6dHm3LLstmt9tr4KiH+KcKB/oC8x4zFQleQmTz67yracEOR1pbsPd124KJB+Q1jB8Rj3apO2mtJ3/wRDgeUisw7ibeYrMbIW1OYIZdduBMik65JgU1hBpaTHQBLifESSln0ijhLe9OrRs9qmu3+poiwpypQv+tnX9ToPlvcUawpam5rVzS1Eu7/aAJc08mUahDpvC340RFTawBIVxmo13OpjxkESX5K45TxEsgjPARtkT8pMCiw1ruFI+uUFuh2cfafbxDnIKI5oIDjgnNv1ODSIs3XTuOghaRXS3X3Mju1X6MWNyyRZJa55n/86m6K+PdnE3M8Jr8sSZ3yZuhLF1r5fu40o0EZ26NcyxraT7ZUtle3ojFQ6nhRylQZTLdQDsjXjrS83TeiERCv54Cq3fpkAgyXneEKC1hgu87ABvNeK4DkkcQZhLjnLZcbNm8BJ7y/RXve8Gyi87VWzF+Zjj7JH+fXwQfOWvu+T9i8eRy8xbyxEwJJNgUb+dvDHaFxadK4diLmKtJkai1hWlDjYWzibIY9TBWTnyNykbeeamuUuIgXOlSPTCAlbkXY8luDvU/2Zm/oJJFdEnwL/j8qmtC1F3koetHvvUxoMqOc+Pku6802zR8LysSKy0AE6IGn49QSTIO4nEriWTUKLw2BLTbXOLcEZ3S1PGj9slxXUMnwyxKI+j5hy+lcEU6F01ebSbuW5Nkr888Bn4PDgyE6jAHgcsnQtMCPINE5qmwsrPGj61Iu+Zonf5O18r/ip7sERIVeYjIGh2mwdvUFtvnR1O/yz7MlyX5j7YAvRW4pZaIQ02L9a16lsQYftGfdDTYlpyuYbyI47SJk6S81dyLKZ+rAuaNQKaWc0RjzWhTJ7Dj0CT1yY+V9RWsOmg8a0okvxLT7zd6ZzwBupv+RzwzXxF4ArrCgUXmOIvI79TnTKF8SI8W37DiiiaY8D53S6phpS6Zqq1nFeVOMkugNakzd8hTSiWJRfem2GKCuRDPVhTWtGNMslVUDghyZ1Jh4mKWL4175oQ8SDnMtXt0jc0Rj6f2bTMPYtQdncqq/Eebwh5zhd14qrfstyzZwea4XrTpxAfMOghJysoR+TMWWxWc/Aj4bh/sYUjX57k3Uy147liWyr7dHkT+QZGxhZ50TbDOG/6p5gJWyQ7KW4/8A7HdGrJMQ77hUeLtkvPQQ5jOM7M8OD0F37kAEYAi18oX9jcZPbR6pdv37c1x6ZGfSbYv20kcQ73dEVTTk+1bBKj3/wSIcbfFPcYoJBeQcBbRHd4ZHSPosw/EG4i4HfZ8nPLzFv8RN2iWKMaFYk0f//bkmQ9M2+megx2TsvbV1MhC37UPKcqFW7F3SpjvSJaEWE6PJtOfLb6XDO4sCn4SbJbSTkF6tFvH8miL391EGgpZCnSPKql8Bywpk91YhDk8E6xcRMoZz3h8rF4yVGWyCUymiLaWuODhNFuetRC4gcVptFvjZ+8rPrdLntGDRoigLFaF0M9c9q0lqkzlGHNj1x0ZCw/3lR+nj80GJBFVkz5YOsmNZ9MaqbLPfvGLA9lcsZGpIp9TlftYD5rjh7m6z1XV72AXfukIhkd4J4HK9jwluCk9jywAsj0Jl8xXOWsJOUVEfODdDkzLIkxY9Mv8rRawlgiTg1GY5B1FB+agfdxokPgKkdQKN/TnM127GPTMXHbmEoE8/JJ6SWfu7DFTRkjqanujER1JveBnbD8wfZ+XtNiNVDC1kK4/Lowz3UQ/N+r8LvJamzas0UjkWU2BqGEaM5vyzQbkLn7C0Vso15zyvLeYjugx8UJvzRqtlB6MJ65LLo6kAof+MHMYeyNUAActaMKUlMZXb5dczXDc6UhtmnDZKGzdOeCAZA1zDOeA7sP5Z2RKop94JNpjC6Ni8HXX82q4cPZPzCcWtfSJDmAkn0Yta5E+cSD62/fTcw5HU0D2jhctBsnMEQv06yNNTcD2dO9OsKLs649HFwTfsYCiHlhwsZO+FWV5CUrNWO5LvO7R7TKfDZYq8Z4CYXG2V2bejjsxdgO5NsMwAzLZBwhU8UdPji8lYZKmTmE8z2AmPDMBCBHJBXEHQ4H3bM1dkvObWRDEUd1jbD4T1+EQ/ZUMypOJulimjMmKFfMZslXXHtxBbjnZ17B4Cp9IhYfw7AeUmmgMHxbNqz5Hjw93scfPkg5dQYFgT9jgazhQXsO9P7EKB2tkeGKbH4lv3vPECf6vwBv2IMv+BqBuT1ZfZMLMPa0aUHSgostIcVslCb2EslNd6GqO34n1d930UyQC6yO5FTIUHX2AH6hqEKvsPxfzQkiiOt5YY8TBrJN4a8C/DovsVHY2TX/rUiGX2SKgY7/PGHjDs5aYldeoUXkoeBlFMNexYDyM9oIWrpfsKzrmLGmj6ZcWqxEzLv0beyRcvktq4prJ36f6HzJ+TgYvDiZGnPpFSQFpNO9RHSua9ThtcpnpXIyHpGAxN52V+RSv5nW5PGtzQLtbduCfCa7/eYaKO4pvcGXXiOSx5PEZOW9ViE4fN4woXOlymO2vHYsfbwqeT+6R1Nk/nzytwCA/we3lGHNqULRFe7Dv/jymey85WEE9+qiNWYnFQIPAWV2gQSuuKhXW2H/WGCZCsMjw+TQHzTIEf+iE/IcqDQnqoSW0y/fsmviWxvAChAXJoLPFFoond/cv1+qqt91GtceqUzonTFH7q2DwlQdcKKlLEsOX7vdK+ntXJogLIEtCiESf2zRyBdTRykadl/bQAYNisndyVgmpfhllKkXXWXHdA/V+wJdVHpXquCt1EMNlAPZpEiKMtCNlbaHkM30V1nvX/w7OW5Jw9nAlNjXeb3ssXRBbPogk5URbppEG6w15LTOXrhJ6//Spg6UNXm/SQRjEgt32yqdBUjRFwhIRP8dif4X3msRVrXyJDnwqz8BXnDW1/AJeJGkU08d5m/uxG7Bro7v9zq21HQ0qghPLANTAXsHRufcPwuApABU93Jl0lAzxx8GQ0B3EInmu+MV+t2p+jZDsoCCbwSHkZ6uZQZJpDT9+Ekqy4Mx0UT2lYfRdWI10memCPin+6RR+OwhSsg5eES+7lVk+fhWG5nOaEGH/h6PASWmLBnrZdPOjjZ8WGwsAYXUNQP64bKxLjVyqATRmC5Z10Pq+Q/wJ2RlQIV3cMvvGS/DxlL5jVQct4RMos8oN9Qr8qwsxkRA5cOuMrGi+HrNCN+XbwC452u+QASX77GxTvFlqihKF5lAViFjuXLuIL+cYi3xmG+UiCUII1hmkAGhIdugn1F7yOvvJTLAMWQ8Zg51vFX4zXc3UidGnxro8KiZJ2oWB9WzgSoTgihT+o63y9aWqPYMpBlGt60RY7eboxhYn0G+W8i5aJ4K925EJWIyOzew5Qy85XBMWObJZ3nphbHYhtxxuPO9Q+saCE4nDUNzw73aa26BOR5u5y9psf67twybC9P8kps6wb+afQcYEHIIIdLOEbUvbCMNY1zfhVM7e1XhXTPkxkf5nl2GsNmmiPUOZJZsLSWQWfdSyEVsmSlztp/A2in3vOIFLOoNg5eY2DCTw9SSWabks9VyBmPt/Dd5D4Efy3Ge6dYkNMjBgUbLBum4QVaf1UmjaBsB1uWsPLh8RrZCLxJjY+k4U0wE8+l9Nmh0jz9lmQ9/bR6u/sKxUNV4OYmHP7G4GEya5WMcIx7ZMnR+0DpIN56n2/LDO0bx9aXG86BdjslDq2nPthzytfWLpaRE4ER/+nG1KSl4gceqyJupilbRAFDR6DDOGpc08ZiWeZ3cDn+ErpVOXfDqP0SKTO5FOAAJaKJHaWoTWYOpSmRQy76/PwifByCObOa2ybIeurNMc97/4SM/uhRrGFanvKwDfBNEmwx58MEUNunl7d5BXOIagsX4GHPUd9+YuSfKI0sjnzMLJXFJZP8svOFijH4evjUgtVfn+l4FVZDtcxfCi46fwxng2q4zqhAlgpLyjwenNEEh1zwI53W8G3llhUrDENd7vfUmllClirJkBhWgo1P2VW6RPE+GViLUr7IOM734HmPGKdJmAN2CgY7bsfeNRCbdi7qN3QCMvinMaKYYnBxPt+Jd+7VjUQ9/6k91JvGeR8QoF1tdXXxnwWbDlGX0pSv3rqZIzSsgvnFP82U5u4VnccSxll9TCsgp1lTHh+Y3MFR2u9l0PsLEiwEN3vC5sOhgFP5V+2TfAwz3euaHdXWklJq1BmV6hI9aKtvAhglUg4/x/ttdyCo2ijzSoA7HUAzZKI4X86Y4g6Y+Eg6NphqRQI9b8v6QBS8jW6Li/WgJpCm86U30MBFjcOLr6xCMFom+RKxFEq2y3zlm2bXHHZNW6zx85w5PZtU8LOLQOkCX5+H/goEg2r/Jm60eXkKSet1zGkqDnNOy8on6GDIjwpCAppiDEvU+X9Or508CX/bPYCYQZ36pIbCqripTvNxV0KY1w0e8uOoe1xJwztPRPNJi7hjIKQ27SwH6mzDOlYP1bIvcl5o/4VGlXw4wIQVvVi0MqF0/vLbwfDMD9sYvQ3QNKJPh5q6gdo3+1BfSeO2nM0EjKMduNw5R03hSeO1+aoABahBrg0oGcpoDLy0sqbd+O01zwLm/jELFm/PH88ZIh54CArfI0wLcCoS261vV5vkwtnBaD8TatPbLXXn1OiJDG0Nd6xAyni9aLicJW53uF3BQ0Vgk8xzJNhwpkz6xM5qbQdkrSP3/l2RmIm1DjZEbLkmFgvcHnNHzVSpxBA/pOVXCUtEkLgVqSmV7Y6TLVi99ELDoPewX2xKI1jBLGIvO9T5jPjJVXH1X2PcE8/4BlmB+7/xjAY1LQjs69NyKohyjNGQ5G9wE9BBTGgzlCCQNpN+NaufoaFMhlyQF/Q/AsjiwdvXIFyQjv5ZDK2R+g286NkNL4cuqSl5HGL283WPC8ZMjQ6TdhCYmemyAsIIYzMVKOt7nfA1TiVPvzHAnE1+BlFRnDC/YeGTf7C/codFRsr2XavURTpt4TlTHjszKeNhZPDdGakszbTHCVf/XmLj5OajkTFqi2PgPuDlA3MAUb6WIB4C0e8+0ytWLKPYaDo9ij6cFOnN8QPcxaIZ7nTM3pM06RMVKv7R0zef90u1qnd/F+X2aB2mrqMUEu6AKODZmDVvF+8O5cdqU0khzZkciAEd5sJlSWqKgMwKOadoqhwnHKXXc5emWLUFtqLlEgNqDRsiG4IijnHNNr/qXja1eUvmiWWdjt/foHYqeQ+c78t+rhYE+eDPc1M++4i+SkjbQF5+39WIv8ZJQxjnCQkzrl+fd0L3IkDfQZ3PD4Wm+nPBPKSsJVkkEVzh26u4VQ2RN/HSxSHdrAUngyz40LJ3Rnpko967Ksvh1XBvr6ud22TnuQFTk0FfW3oEoQNCxs3Cho9xi9R4vTNCKoiH98FazNM0zP3yZqkGOMOOjcgth4NEChzowAZ0HgYigyYtwdxv/Vk2Wt++Kyy9w8EwlTwI+RT84P1F7pN3C6flfXBuWo5JxzUS1SHdNIZQg3IPqDPUmKcQF414b8ymqTb/G29VNbnDhRedclCRNAIRO518Tj33gIcZ638+G2ZnBQRs+jQ51nK3592DZQGmc3upuHyktRJEc0Zgbd3hG2PW/wY4jUppNVZHF1K2aKMJ/24v4e9z/Pc3WG/X8BJlRqfA85X1Ut2jI3qR5YYHmi+DyVQrKQRmQ0lm9Pd+w+ITgk0ZSKYsptacTZzBfvvdEau/2zlTN2k0dDHZ81wUsQv6JrCABDAqzgteAx5ymShdmr5+OYCxCST26N5RQqBxCPZnik+ZOqsNqeobnCeaDgR0EfbdXvDc20nufA2c2pvoNdIl8JfD0Zhf/t7jWa/DWBn7jFRM0oQE+2wFyKiNNJjN8BQGSTAaure4mEkxBX9LQW9uWw5UQLBMcVjhCtY4PeWUJkqJcXHxiCqe+2VI+Kh/2xFXd5zuNCxPxS9Hr80tS8sBFuz+Kk9WSWzNfmRcF9jmyE69eOfmu0wjC1iIimcucZzvXzLMLy6bW7uWiUy0Z7VoQ3WPBCTEsMidvnJVy75egROWMClKroSpEcxkZUKkD7F7OysZevRoEYSO0RWygJap+WPEMhzi4uNs0aMEjHYZ3ZKFNIgw3jArboTeNchkmOz29RTfXb8HtQ1My15VhH4xQH3J9RCWHSLcWvT62GBRZxrIL9ejINi10cnr+bkjSFYYVBsWWr70jHO2RPCdCDxUvcTJlrqOYS8bixKU2aVnqdpeaWYM408v9ZilUu3VpoM8jtYyQazlT3Wub1XV1HhgqQpo0FyInG+QkqA8K+kcbNdmX8c0udRvJ1Il+r/EmjBT8jUlhDZrZHCreN/iMyvW9zcck9X7vE+RIBn0H1ncMzCx703y57sMY4r1wTcJqXlLQ5jFPR8Kfqm58CnRXXoY/4WdHH/ge8rJjAOgzDrcRkTUxavzZJPGF0Tnh+Ileuw/crI6S8ULaI0B0hnZiEXOSy77Aa0kbrmeWC52ALi4yGqri7K/psWE+sQnuyu5qLTcJ0wdvxYvwoc4PhJbtOm9SMgPPud8q64acmqWj5IOKWATX0+e7RPrguYT8B/aujLVd6hudySo38acVDOXkf1BMO3CWjKgugwHmdzX+h9X8KWjxtxjkOKW9fZc3rCbwOWuTAfDgoCxQTfAHPCq4+VUJYWWBTEoLb+9sqUPRlEDgDC/eVliClKlle4hoDuYa12sreVQ3QKxamoov9ah0kBZ9bUbKSQdom4dq0ixFTJDXitSfUX01hOwP2CEs/lv/t9TjjZ38iU5jQj/CZKpccHFumnUXCbiOviZuAW5mWU9GLiEyhP7iWyeWty5rkAbUQ7Z7fm1LCaVCiQRLO9IUrG05nifOVVLaaJnqr6NdYibmyBw9KVtEG4NYsyFoSXNF0vA0qex/Ww/PxJSw1iknWd1RdQQkTt/Dwh0rYvyGCuVLAIXh++C3ebBVcdLzNMaAjnvx2WPKKIL+su2c5dm32MIq72MPkC/5eFTi872i7Q4y8QXtYDpsULquggK38dJN8g7mIzXVQ+7BQlqBqZJnfP4H1huImGMaQkmqtwHjz4tE/glW1wmrU7c2+Fi+MZ1pEm0HmjHqTGgKIgR7Pxb8qdCWstiWSA9M4qgOMCmhAZyzr0Oj45fgXaEGYOejtYhRwRqzgQ8Lj/jnmPynqWwT4c2epfKOMIoS0aqakZmi/t4LwsgOjMCJ41rt3gMsV5DPmShBoUjMmZQcZlWtcGGH/83DPHhmT+L+5YDkDWwsH/ZrgFBRpLaXF1SFkURk4yZFIYW7lJbL48JuVbwjdwLWdUcZpv1+JAU07qEoXBTvQPdik6ROPNG8VBJKWoh8yGHpPOKqnZMlxKRWIWO6RbnhQWajmtSvJw+3zYdjnyTY2B6EjNbZcpl7eC25pJsOH09TWP6MvzLWMeKQHA6hOjVStQjEV393bBqVH83+jy7k8cIz4slj1erqUvuUxGtN2Ops1EA0IMV+r18kCuyJDQt2H8mYbb5AqlYsTYdY+TO6YcPLLM0LpNeqLKIHaFKit81xzNbUfGg01+6afUAenz0oWhggzkMZprMPP3TfCeQ+L5ZQB4FP4+CTn+V5nTa3p+pPSDPFjEhWL7ej/hs37Y0pARDkIGe+jcihubEdq0nYLdOEYtItmYqQvOn10SKgBncPRK+Kif1Lt6BAPlkt3/bV3rc2GiBLyudar9FKh/l/IkIFwyCT98pEd8dCPklhUUcG810k9ICpVP9YEfhZdG4azn3Gm8qnxcxX91ubSFnzNq3ks5qfozQv8ZiJzWM+T3ERvJ/+6KZC3pMqY2wi56KdmjcpTWKn7WZheIiTqcHneT4uc0vyRhNLheTijgk4TT5FDov4gc9EjboQOiLwC+LW9o2p46ghcY5hItbxZ1Tx8N1nqmIPK7NloXw+Yj5n6GaPGcQaewMnnG0IlCnXfFSxM8UGz7OeesIHgxLjaHmy8myf8Dt4gmVfOFyzshENre1MSxaqIA37blel8tfKDCpOb/YtS2f38zwTm0uKTKsy7NkmweCij5dHZ0O92kqI+KUJS+1ebZqwr290pV/z6b+3AOLjxfSXmH7nRzyKlKjFkIfueilxnAJ3zkFx34yqwLCPn/c1jrPp+DjhypZzFQ7CQVaPQ+76iPErBVj5ECDKp+zLvVgf9AlqdiVDNnb+h1c+VVzG52OlW7dhRCr3dZYdQy+5yLrC2koVCtOVQWE6quhbPhVtOmM5FRKT20+dqc504inS2iTzGvIT7FCPz3hWAJL9ap3eEoHXSNWNh6eMngHs71CYJYPGc2tXE/QWPjaoZ/qXJ8dHy59BCfSxNyk+xVz/1l+Vf/8toJc9/ZmhOTEoma4R01KXASRYE7RWrdo34Qan4ODTmPRX/fyupxYrTuETQWd7NxiLNM8Qa2+FUuvQHy32Kcy76ilVQG13wj5fFA5JVxwcIbP/Hk1tavqRPorXXscGmY3sL6ogs+1ZfJFnupqCcDHhHINwTRFc+bc0zpgT/0tJXFFIzw7i0P3tVNiUgSHh48/JMfHzTTfJP5dAbcT6Qg2td95UWCdqS5kuQa6JZLDkxOgjwj6Cuf4WdkcjgDTBTstJmRlp0GJbwSwdtSprrf4GixSsiBKfTQO6MvF/mgkPkr/n4DvXkthv7BosInc31uDvVutadQ5NTTkFeQGCVcX52OnLT9Q+0ptAZBspy9xMlzztU/Nul/rrCJUoatYOQt+c4Pz4MixBUDEaQDkTkYmCXuAsPPZHmJmoaSb866l48x3hUYj5jEK6/Lxj/2BrF+0wdCUJnDP1p4j0zB5gqQv+AtnrEgX1fWJLmmB+SiMqfWFlD7JCUwxvELtH48Fsx6swZnTAc2IDYZHR5Ixc0UFNJsCHjd+f5zb8pmxCoNNFpcJ++bR6i/okn8ZncJ+pqvbXkHxy/GokmogvXORI2N3uMfuvTs+4phTjBTl0qB9cl37tBT3xjvLGP3Db1mDh+RL6zveuq0OnHhrBSiGXic2QEKniJ/iS510FMPOjTEroDqBUp5UKStOJ+Hm/je2bvA5vG2CDMdOoD6AJ5k4yGYiGLk6hiX1nizNtGReg7oKoZragIdP+0kTbr3WWwQNHa/6/esI3yX5d2eAGYbjo7mDCvEKxzAT6ND9x4SLkc1uJ9zRi+n11INfJh3lKghCaz5sXkTBdAKG8YwHaziVrMIqLHNyZgsOAEa5J9q8fMJrACzkxfnguknmzdOB/mw/kvcQbIMBqnqB1BtOxA03h6XSgRsgEkVEV/QnF4ZGABZSAOH7rWeYqwS+dC56kHRnJHDCm7DX3D4eirTcqgF8ZpsWeDX+E5fn6s5PSFXpIa1ZWpO+4eeiv+auPyDgtRanXBgYbv2cKK7mnoKEGqemKCn/UyfOa49OkeneYTtu0RhY5Ryd9s26AgNlvYlP3INKrG66uBK/BtRKQpEojEf02L84PBsRk2rGXtL7jRNJ3mBxWBqCbpvOKqcSshs5kXPDRaPKI96tgysfyJCzXtY/0tVOzWi+f9Xfa/X4u+O3mcUFSd5jakElfzh/nIwzQNKBQHHGcJiciSi6jHiUS93zMtgq9gMVEi/g5Ah6XbwYxmGrtgrdgk975fRjFM4NjH6pd7UiDTVMFJmeMcUNjIZNL3kIF</t>
  </si>
  <si>
    <t>IbVTipU1lTOeXwAIytZ7DH1v0TeGMeMovEjYC3doGTo8wuAsyp7r+r6LgAwJCnZfNWCVwdINF/UBl7M87V8Pz/PG2aoNIGxpQyYFY3UsjrkdpDZxHnGC9XuqxkmaFXMqahnlJfVfkxltPWyYQ2Tp6DJUwxENCHAznzeHd+TWrw2sVRXfFwy/C4DMO0bqGU4LkpjeRuggD3vADIiAlzJSBLF5sXlJsBgtG1uBDt+ZbliN7KqQSmffQt5g+futXT5kfKuG2PBRPQ+MRi6/aFy/8k+gcOwF5bhSfZ3AdJYS4ZBN6soDFaD+TsE7m3xO8+vqd3xKw2P38a71QexOaSCkYkk4u6h05j4NjUogYVrwmCHWrcECi8COP+JguymA8PrLfbxSG4fMOw46OYDwlZCJNy4+kmpDe3S0ybyBjlZrXhRM7YCRfr3Wk15zPN4bZDMTaCOrF9Vc5AnqfC1ugCa2ac/OYUk8aUh772cpEi1ztt0fT5RepldDUrKWL2GTaKe6zZReetdoXAX5/3dHOMz5ZifQlHDUeCoKGu3PvmAR6tfGlYiJTki9iO2N8UVGR5KIphxxqxd2D2Gk2UMFjF93WR0PdVTygQWNA6HR4vRwEX2l73A5qPHfXNBBqt/OUUJ62Jjx7hqJlyyMkToPqoQzjWoDy5um2QBVRUJHMcNnDMeLTzBgjvcnaaOfcjbyCHCe7pm05P3C1LczIhfjstB10rBVIhN1gIalcWGT/UhJQTyLPbrL+/qQVB8+O1T1+WJV/CMHpV9he8lQ6xg0T4irZq2PLFJlnoBWJoJBiZMubTMAVX5q20h0QRor9kfBldnFIsJn70m2BiKEETW1jqRxCL7cffxwsKydJHVGzGxpouL2eW5Q2gAeohb4JzTfw685yv1k9BOKdCpn/4EA0VtxgTa8CJGOy5RbkkoKZgGLlv/JuyHC0bC49wC1M/q2diy4XJ521Zy2vjU7ZMa0l3V0+jkQDbsYHWdo4Xx2vvM1sgKvBzfIwdFuWbC9nXKRdtfV6eof1jiFiPV3c0gARmCnWmouIRIckxKJjsO9dup6wlOS5mdJJIPW45J84AiojtOKyLa4Zm0Dcu3eOU6tHwhKNs1xaSY/dnjg4Fc4YLAFqS6sSqCi6RaAovjjQzJ5sc4ESJQNzbYcMgPio/oebpi+x0OhYIwVzAVRzz7/6PbXcWvq8c9Cgm7AWq0uB2sL5vAc7ynTPfXgOTVnDpsN4V1mtL8lrg239zRxpAxlE7a+YiqLJrKHjFBypP8lCtu5eOvw+G0Rh3EqUJal0/846/RDK8rYJqSaq/jUi/3zXbK+zRPwu3mCWTS/Z7NhqmsCN352xUCd9nj1PFzKOym/cD0PBDOxvQ7QOGux6q9RMC8R6ZommlY00OBxD7qNBbdt7vs5mbigW+pu39w4s4l0l1GKyMg2INc7bfzZTMORTmxsFVJ9PHX2uxkluS3kMCOLEVcho7CwVgZygY6mMUXp7lz1v5cxdA1LU6a5OR3CZco8BdRqBXxIZOFuQNBxu8GLJ5KzRAJMSA1zo+wLVJSQWauKqeylQOHZ04skt4sNZoUy5WKDHRqSXYcsallQ+1iRiBWOGOHmyO49uVjfy7WnA3NR+l9dJFDJ6k+nofZbY98pZIqTMJ86L/iCc4b3RcpAGPtjmLxJny7EDcgTiwOrWemGlYuDB7RXOsbxe/sp4ogknuLw+TSdPL4CwP1U5kqvkksm3rb5BsPAAxluPokxF8h12sbGL/KVTKmFndjCRl1w2aETStOAV53Y46949g4HHfavnKjSt6HLmrPp3D4w7jDR6fPgWWy4peZE8tjV2KdpyaOWsvmn9JEzJ4+0GNDqaSGT2opXlASGhVgSdK4DuI+Kg/Pg8/h6MZCciNfu8tFqOg6Gbxeu2G4X1KsZR4avQ1+XiPoNsFSbXjcJJSrMssTQt2wJetGH+yCOqwWLmbHJ7gWYow5gDr0eFyD2HoeWWeH8shmNNUdA7h8p+oaju2HXCHQQc8MEw7JedwWpWt80U4CotDXypWdGMMl7b7CQzgi/VioGbr9LxRY6j/eUB060/VY/5zN2NVi3MItI2DdzsEcrRMzD2is8e3no3jOKAQ09z/sbFTnZgslvhFx+Z9ZcLqd146kPti6Z8aRvPXNER2WosG2sR02curFHbV9I/xhqJ8SCRA3tvReMtQj7VlYwFeZLjM1CFUR4WLUlYG5BPX4FBMbleEnyZ7HZAsSvhvCe1r0pUf787ae9Hkj7cXLWrpnZ3euL2cICQZ0C20A5eeJQXjF62mZhsurVEYIrQLYtEUilWHms3sd7I54+09CLSi9Ku5z/9tlrUtjIIDOh6+CM/NucW1a94StSFMjTpgQm19dx1EeHbYuowGvPCiiN/U4j9QZ3IQufOH6xea4hwk0X6sYyE1rXXv6mbTDkFpCG3Ry35eyAgs7q4+lNdXZthsa9F8dnajd4uHFZj9gvtVI0f/NXgJ+HNJPAo4MrdZBGbASObNLBKNdVpHQIyYPEGbdu4A1jpBYKcTG0PuetaxKK9nt37Fzc2p34j//bVJjANSaEGf72uDSTsCWSI/+vDVNt2bMSxp5QSHcMSfXfIaStiYFF68Cj3PIgl4VNMVXLyjjdnaGH4bSeJK0AWkkyPDndSxIHoX0sv83V+WSjbpTarYRO1OhYGg/lAnO+ka+L5mJ8oL9PPhs7Xq3/zNT1aKNxw7Et7lCO3Gpp6oKEut7qfjEOLSwtgLfDM3N+r6ayWsUn9+E3eYRYl+a6voDnyV/1J5CYbELIDp6tpOxNNGBdcxDiA8twChqzjdvTPNGGMaMkTgAZok3a3MhdtTQazgW/HbQprTzc4dWVSbtdnGvnL1OyKPVFWwO0vIKUxa6i6OOx2MMZVoMxub3rYDzNFaWGEURzmLIfzmekCnUp8N+rQIEePAxw09fSn7UxEAv+pUdOcIyMrp3WIdwPkSojmLiREMiK5UT05GnR7bEbZJLTxZQytxsz+3CO+IpbXQ7BYbufxR8uJbySJr3I1CWDqWrsl3u6hQKofUXsgSLDoE5RaV7gVFohSXA+k3WNMGUkxwqNd1GcM9llxbpBgMLJLQpuqFQwqMZFr/eCJz2Z7ob3NdqBoUKtSL4AcESrkhFInIeKW8OMEcGCu3i66TuNQakeBsHfbJjorAFuJz0tGMloWXpFIC4tZbUaGYImdS/hATmp1INwSkEBSLXwFDQqC5Gi17IbhGWQc/1WipaaXfmVj50PdcJFpga2O3LPCktnrQ6ivYPsDXmCC4rTO4QJZ3WG3O0+IXrgQ7eIQyAw0doctSO3B8QYaNlMmYzCFQyoaCC8DhUyQn+yiCXBbPGtgTAM7oTGuApWMkUpjowu59nD6Q4FJ/hnQz62sUE9QK14Xyjgq+O7z06zf/IbIi8IijtZ58E4xw4JmbucVlUH1483Oc3NJMAVwXk6l5/FEN3nC7m3+dxn50G3Y4b/xWvnt+fR+B/+PGcUMWGe91UZziWfBzO/dyHu1j8rKg4jbs5LQBmXaL7E7LqWikEWKexssfyUlsFvZhvpa0RX5U75I4bIvlAmIK+UsfVs1SGJX4HAHLhSCtcCMoLLm4npaRmRKoPKRfgQTHpfvUAvTT/lcYMRtvmdzM3SylnFRd1Y0AuZ0kJ5nKeTzIBSckAbN8O7akGVx3ulPuvf2AyyIH74socXep88cTCpmI49X4CdCjw19VL9oRixDyG4bC9tCYLNGbrZ70di/dgxtHmUg4yBqBQS+eS52w9hfDX2bDsFf5JwEOUBzs4Ml/70IAQdA44Dv01Yos+9rFWaEFt3l9SMeKOFWREP9obbaQ6HsPDKxRxy9KlhN59LW9M2IHwcMzF5LMAvh2AVehZnq1Z3PYVCW9Q5gXzO+RjOwAY5YnKWzeWxDLnqb/xx2/ODIWT2CUHFe4VpaIrA0PhRjspQuJGKosr0/FwPL/0CGfSCnttf6OkJS4bvlBLEGO2aM3KnGac16pYebNgf1K53eBoRSb8wVU264OHyRv9GiVSSYaSAJm5eVkePZaNJOJAD/JwYPiYw+Q8qn2KB1ZQtcoJs3lzbYsisly7/2U6hc6/P7X/vO2YnKOMd3kpkSU67Agb3JU8yWsPTdEjZbC3Uu88fe+B8e7ec+Yfkdl0Qv+hLBUhZombDF9aucTedk+ZkRxvoe2FTkdqEWXWIeo8pF3sOTJBtmHUrcRT7aEGcLA/al6EfN54lcA2WRWnS9YvPetBxZ0xS9y8LDeDRHvvSkmlu9hnhVXVkoLOAtcqT8JdumKspv69Pl0x8v76pg3VPcKP8lzrzafR/qR70Zn34m9vUbSeRY+23FlLTZFQKi8vz3Wk/Cspl4F1J9Z0EZ1vYC1CCdPQ4PDfTKSW+Lg23o2M7A0Tb029o5vm9dluQPF5UzW6TaX/raDA8/kdThxT86aPnj1AC2eQcbJ9J0UFIQ1/0gAH317uofWtFwErDAYgtrg+snPESsaqx5j7w5nmlLr1SF+iKeJGl2VnUP619ubn+DqcfL1E74MXUno4x6qRramaov96hx5DNw184QUW//U45XBzWUJnXeDEJcJm+R0si+Vxr6HsmL6RcqWByNT05cXtoM07MPBngFn7WLS6e9RWBqizCbPtSlhq4LDP7wYuSSdnNTxkvd974jKqfWEswqDIIqW0QEyoN6eRUCCKV7vMjWF+63qV45bCQ198vuUW56nv6ajWMhHtjlG3aSnI3ykR4jW6DXi+5LEEXqTgcC30iA+siHptYlEHrL2nmilkUJCKweoANixwQInIXAPydvPI0zDR3AnLKLyAcPRFTfl9JUynYVbedLyXwuOvMe6Qsvk6UGFRiMg2Dnzz6J+DZPOibVZWGj9TnZZTjh6hsoSO3qFWUhW+HgntJOj+6Ke+65qJzv4DCVPzgHjf8VCXbNMr0sOcul4oaoYhVjvsgX5NmIKS6LSLd2cGQl4Nu2346GwgjXkSYLKFKkv6M1uGjsHiijKLsAKNIw/cG+ij1j6YsiikrHrxwsJ+OwGTw3D1GlKdCtLGj6e4wDk4Kje8FL1llQmzwxyjmINhxTp8Vm0kN6iMG//2sxQWrLY4yvgKZzaPhyvgK+QHkpswNj7Dn4qXRGb4tG8pypbFOxTPc0VGgs4jppj3AmXGoeiCMdu0B1R7unwnxfrtTNjFjBWTAYSBqwtIKzebfk+DXo2QfUvOjIrfCHuLHf11o4h9LktOfGeq6FxwDLukBOf5IJ2NbG/BsetqovtWigODkyajWRic3wY8XnDcEBjFgvk6TukIBWyXOylmp4aSRNGwLpcPAjvaBg1TDngIY+pU6VcTDuEF6U4bY1vTDUCs8VvLVlq8IKHKHQzzOC5XSeDsbPPt3CaxjsRY8IxFvfa4F5AhPY4e8pmPg8FaPMJk/y4oLlDaat6FCfyPnO2ncpne7ZuWcqaPHoy1sFDklvvAHSLcS27Y0swYHm2flU0/JMHDtWCJgN8nYqYVTnsZOrTROoyg28d+xxyHVXlWEgblms+tdLhLbJbws+ecD+zw8mpXBchNur9t04Xcs5VbDkE5v2XPz553I2E8WN/jS07IWCvfHlibnPBJu5rImL9NYsp3sU8HQ3xJGe6alA/I0hX0AiD8lFh0z9XJCZHGp2ywy1Np5VpgdgrdNHVnSLPbvuJ5tYcQf95A/8nnw/yTzvBvem2cUgEx8z8L1OTAQjXhDTaWWEvTfOxRGkHGrMPDlYRL/Hnhy1qJpw4DGGBLbDVI7jo3UVuTow/qYtotN8vpkcdLAEF+E+XxHnZxmPClHgtVSRnO4i/lW4vwKF3Wer+QJXcc3JHfAeJzALa6OIsHQqLiE7obkt4iasaF1YPN5u0qLgEXDGMTcm2Sd1kPo0LQDYVdD/VdQbbwEVI/90u3TK/aW8w0I1dRgpUDMERf9ETl3PsaYGkDhs2OzfsUopBrW+OlELmKLzLXyHQxPVrICDX11J9FZ2cea2AydXpL8GGeXZLtPGj1mcKCLtls05oPxzoyr1uzXS/N4aV391NCHIY44VG4BVEn5rGgCZTebNlNsXiFTUyE3zAJZk24/Gw4j1CZ/peV/s3EFpwpGFjqXV201iDP1hpm7ItdSDAluPaawC1MmMpp1n6pSNd2xWRq68BHBUSLHLkQWg5Uab4y7Pe5W3soiI7pDrP1LnuZOBdsUqdoRflDXd5o5jU8X9X9qYucv+fLyDsxyC0P9v6J0QrFFVtBWQ9e+FsOxB6PIt7lkUQRX72i/mqktDGLyG+HqDZSFN0qnUrILhdyjtKKhRLhxlZgubO+7gdfniMlSuY/gGVbhNWDNog5yEMK/Z9J/xKU5CnZlR1NF3CQBklopah/F9pY58qsIJQtOsDrHud6CrJ7ERjfW5Ctj4mHmc62brcIZoiHMvVUnmOHO3EJX5u1nKoDVhk/A2zXS1XqAvN96CrIZaT8yIrkCb9LV9m4ua7tkgjO74qiIcptIAhxTMFY1uwDu4Bg5l97ZkLwS2crM+dJuIJcmO/SkazRCsYxU1aRx+G8VNvj+b7J35w1mlAVGS6VE+E3bj3Lt/Zs4OleGn6WP7nP6ovoiLk5bhtLjmxFLWp+dh8VfEBXLNYEpHmekohxpfGLBRCIB42r+OIZYXC6Tguy1V4KcFMNpuhsUFmCBV0ULws7R/WiYW0QniJ4SC1dIc0FhoQ2W2RgkxeBy8/Q36eGj1Plv5Udjab6jy5QaY5KpOKQmqtNeDu3Lsm+haMvfAN1qn+6oICNDUks/UUxovaN4WrJHtK3kEGTETc/L5HcmDqS7pd/BaHR4cTTXhqzek6/Xrj21XvCNpaSZI3J+T2BBG4VyDJeSSiQ7iAAmLimyXct/k0wNbDsIVheUP9w3JNBU3nc+OOFnZ1hp+8vFTZWU+UP5iO5hTR6ed2xXoGvRSKF8xuGFgD3XoBXeboxX0yKVC+6hdpFFeqHK473wSd4dlLDqm+VGM/qtzpjNcgqiMnAibz1v6vUFLP3K75/alIBdZRUlIm5c6P0xZGmfqNy7RN8+J+6ODvnPBvX+Srx9iok0WymQ7a5t7YjBbmxZxKb12L0q4kt4iWyv5qEBp1Qq3mWThwq3cSb6lnDvHGHPCj4ZOE5ev3G5P2v+6iXtcgA8jNvKX3VeZyH5fP1a7k1K1K/08/HnrCXVT5S3jMmRzyHW714WYvdZ7KV46KhkA7aVadzPVBciQqBk8K6NPWr3hy5Ec3vJLIzq2C6lBjaSH0b4aUQAa5HnN5ZLQcI4KVCyLZHzxRIXW/p/BrNGc7T22ooouHbsdsK6VPXSmfTXeE9bG71sb4RVLDiLvo5Dx9hhb/+cyazt9k2RPXM4EaycStRrSB3Rg8MxkGf7sTOCtbmF84ucTkZVhxlD2iJo2RT0ouWwWI65HXJ413562KyLLc+sAQGFEsot0XtQe/jRjh/JEe7XU7MBJe/sW2ZQfrR+5tdG25nwgwUXeb5B/QR4A9Q5Cm153V33N5ZkSd8gucI/iistVlmElZU7+uSPS5wPVQ6X7VHHa5Y9aXXsoUhWBYYBCrinjiI/2v/2/4asGQFfutS1ru/qDHyQSiqbkr5TdB3dqgRTY6JBfOfoemAv3qWd/F3Tj+8rI62n5d+pppqPhgHVAHLpSWhjvxmrciVSyElzF7yTqwU6M3DXwUGPmyVBaMstAzEr0WGmL/zXTz25zfOLRaWKWXWDHlBlCBymEQQiGa0/GqfNM3QUDsU1mUz5lca/YlF2tpPFW6EW3jhOuVe/bUH5D3pfVDo0Qb/j2V/uKzUwXqy+okx+Y2f7p50TuWQQthxIBNWCKCsD3Ru/96XSFd27zaztScMzr7k6T+xtYAKR6XakMTGPVC7JnCixv4Uo7knkNx8V0k4BJyH+1THoKtLBnj1IQaevTar2EqAPopA9/4Gz2GBl0bnPjgM9a6gorpI1CaH90OFOnDuKrszhBEFvMjJyCPZl/G/+KkKRaaq2peWu0uUGIH7YMBVCeJ5X7bbAOaOVaV/JoEiJywXTsk+BC2axE3rVeVwbobLVqQmVqR1sZKztbBUSk3gAp86WspVJPch3M00pqWJT+N7pqbdKeG9IwpPFYOO4/xOLy72/HYRiros6ZK6UPp/keTIUMJbgwdhyH4QIK9gbNCB8ctojACMALxiVljAUKTpCvqTNp6TlKJHM5Mb1w8DmCMH3B/j0sPR5WRLDsQccExfy6whvN3t9Hq0oPeHSrCH0alViy9c9gaFIZVL2bOZsrCeadGls4sehvZ/6EN8i29DrNc/w6V38JpPlxQEgeCGW7cGXmPr9EkxDzGzB0XrvHSjpE2rN0Uw8WrlX9yak6J7915x9UypiBMZFIHsMfRulSSs78w2blKURx198/X62dGNu9b9CFNI7FtVpXK+qVoMtvZUjqvs3r9Uzx4aGgfbEK4020MKGuGbhNMlKfSH1SJ97LCSuVrHZM1vcufNfEhKpn7efkVQV1dF9b/YNCSoazcNpqfpnbgrX9Ip6ofWEy1Gh7W3ajTlEuyYHB5AtPt+9J2Iq0x4dlOMhew6TvyuDOYBJOUiuTrJ6hKHcidAp1X4/93HgDCKdsmMCcgKNEPorQikFlE03AxBuDweMmNk5rp6lvVJuPBuFfPTzY0Q6+sJLO29jTyHGuldDU8fr7pVM9eMD9Ec2yzVauCNwMazzfGu5h4pFyZAvIJsGkkKVFisj/3xrAGR556Xb5LzL43tnses/YRrZuePsgU60Xr/tDz7kqjKiGjyRVp2bPyoojszxA5iQOe15td/h/5JmvN3WtqYBKM/GHeSM2MvAxvPGGVvqy+Ljpz6C2RX5Vdl4RSt5l7W7t3x/KGyph7Us6H6Z3AWD9YozC0XmRXTkuI0+AneJ41PqtZ4JdDlLP69vFMFBAEByjuxjHuwlZJNKddDk8BG81pnsECQUrNAkCtNPdqtwzYfS1p61mOhfSzB4dNk/cKjzEeDD1BxFOszeN6XQ2UnK2ccSOzIg9Cee88/trzlZboA0CkZx9A2PgGkAzEsqaqgp27WhjwQ3ch60s6nUPJyrzCMWdVjaBjCzfOkn6+KQOLoO583ZaBg1ZuY86qX31Mh/RRWCqnNTemefGhxzYZ9UikpwTaf6xOrF+6UycUzkdgre8lD1bCclUoWTDbQ13FrximnnokYrUmSMRs6mVLImTWSDSfc0ARHZdnaVxHCo7X3M4VMxx8jzP/fTUurE+BsDbOakfIoYd6+kUKhQErFsH2uMV7xIYz+Ae61WsMlLknYobOyvMGjuhxk44PCYohq+FYLtGC93Zm2xCVrslc0+10CkrReA/pMNiubmmNqZvMiQGPa4pGoHNd3fShYg2WjYITRxoO/a1m8xFbJrMPPxKthnc3oqlfDGKOK7Vh5/ikLhRGdFpT3uq/Zd8rXT/j5ei02wiVSDzgzF+0Ym2mzBWlSzpJDo+Msi8mtQqvC5FUzSPYi50euoAICiAUVElwFnUrpKbDsy1MIZKUPBNgbprl2SSjE3N9A6iaBUZNLikpgTeEyX8AWFENm49ijMpYeYQfO7zHtshAc1nqMAU2Oo6ylAg5fy0syROhdHfbV4YSemzmSpSGv/lPcnL6eH+Z0LBnpiVwXx21Vs/v9Zt9h2f1S9Q1LScrwllS1n5RpvxBWdkfJqeZea5ZU7tWeui7r2FmbQ/xUPhUzHA/NqQEzFS2vX3R9R4iabbVNDJ2NVo7xOfKRME76zgB8OBN63UV+VXcy6Rjeb5NozXvl5s5gFhOZKI+6+x8PzbFFY5/e+GmPqRKAUzDBZ8oAhO2YyOf3oqpcKMFCJauVEErgb01VNEvbz27wfwpv0k7Tg6DzsEN4OWkWVGu/wXMqqJ2syJmZg0567tAKPslKphD2OIH+wBABByuX7mov33HRcnV6iR4tINRSzhA7+RhLjn7dp/sA+6vf+3UJT7YkUGYJQJESmnRb8LOrFB+26gBsWQ/PipMHgQ5EIlQCQ14NlI0A4I6cxGa22ocu/0jl/oY+QBr84wZnqB9jIJB1fD9LrO+GZGz5vEdNXisjvRN/HWvOPp8VWQO+oXDA9w04hgbiSNXCy02kdcYtV7QgWZbUQDEL2n+IC8592l53/tJowxKyNd1meclVSUlZAwqKNyeuBVB17XwDfinoZkqDbIz1/zJa9cwszMjoTolDKcraZ/rkjgu8pmf23zqBj3e2b2m5hXPD/EgCllnsDNYlXxh8BoeD8L0vdn3v303wsNp2nBVwnEbzTYnL6H15/mEAzJjvX8CHJhPIAz8BSwRYjzTMROpcJnVi7HgwoyNUs+X68qHxsmvxMhzaFJ3XHGNFKNCCSDNTUQAgHrPwa6ma/6gtVTCjOHqBTC86UxvA1/HQnwDmrBrRsMDlKFJlWmACEUBA+e0D4WWYofqLMzA9mpVDC4tDGli4Zp79vGBLGT4u3AyzsBXCjXYHKZjUpqW8GFDlRax0xwgywAInfyIxkR51VjfVNTpEP+s0xfeKqBKTLebnJOakebMG7tSbTOrcq9RGlFSigU+hX22PZIxGc+Y8i5qDWJA5LYuxT5JwMTCREFsr15/qwbMtamEflx+qe7dQk5rBaRb5mmY0p3lz5GFPAfFWrkEHEuj+8mgxvpgmazT4X5YMsZxYD/3mjazMnoFzFmUHQHiHcgMcTVkCQamOzQ020vRtgTM2XUZCVd0OA1Oz2H6GFAoC+8iEXdsASqSia+TS9UF7wIMRUxCIW4ItHYni5HXZT06BA7lk1Uyy8Cz1uEjSPFTcJyDfa+I3ornMfyHKdmBJXIRBMjtD7F00X4oyKdpFuAnOpOWsRRCEt4m7rREEh/Tje6ol65yy/0dBSZ/+w/sWqW5DwkBPsWQ4+UCjZ159w3Alkc/kRxsR+oDKBmCBLzmdVZBjXUurTcf8thaXUghgZLcBOyXNZMGYL+JbkwZ3iz2tBCYDleKKhe0A9SA7ZMycojm+M2y85TvizUpiq4LgNjicYunng1R4J2d98VmrrbwpFVrMUOlybEw3CHkUWthRlY2B+Fq1g+UeyTGVS253G+l/MHdAmhNIvuOJoIHgULCeI49fJL0qMZJ0uHSBTiRHiAqU5t2tMYwxbrg2GmceBwNlkRaovH0ONbiOMpZa281KPoIweTzeUHq3+Ie8ebxhSMtW5YHnVuNIfK29D/1ZKFIVwEgMDyawdVOF0bmjzWstmmv7aPsnM2RYzyja0O77ueySulWojbcVO2a2QNFqaJxaxq2kTepODZTkZRT4ncRFnTkRhDO/X8/25Hd4ayo2FhRNiLD5qTmbzx5m36dFkowaectlRt8JXUumn5jw/ogTrQnEj5jLisGt1Ql230oO8UZZSAnzbarv6asmya3t7dyNz/YnndiZzY1bM+wa7grHxQymHh6gmb/jgjeOHCrKt9F0qINaScVjsEwNxACT4ybM1OGqH5PkA0GpuTAq3ns5TnptvZNJMtdkz3QS5Ly+BYTbHnfzFDi5IczH9zfQQuBqtf8FuSla4BQsY+x+VE0vlz+telJu7t30OPn2lW/2grUWSKrBkWPfcYmAyE4PU/kmUZxUIiMpH2PTkkhTlpZyzJQ9SZd23u2ZSphbD/Uv3h9jmnp5P67mY4/IvDu3bGwY7egfHF4KVfE6vdw/LLRh5s4Fi1H5dW16MjtcjRABd8Xaavktw8WS32lZ4Cv6wIlb4PYIpigtKLW6K7ZQg04I+xGVyvjJV8uSI7G8TA9Go26qoF37WOr+7yOPsj1j0gg2TEyXaoKN0QsClnmSr73rSHl0+vIO098GWwk2wzk/qbimeTzxsqZKbRtOs7RscoXHssDgXKg8a11dl1yq95GGtH7XRd/R3goDZJkDavXaoyZwP6c/zfJpOH4YbT/QVhTw+plg7fxCvCqcY2NK+uDfKbnbqVHw8lzCTiKHFZM0bSBQyZM3V5+/mUKIVPZxdlnApP/Xhuf4ZC6JTYQbEJG08KQtvAqcsjjY5H/cA6z636ZgQyOrKMC80wKJlXxUIjpAyVDwv5mWSa1x0awVYKX/PoPKRni4hdJUN3/Fweuu5G3sdtxPeEjeBN49YBhNbTrW6G3XQBMRqmZr6q1cs/DU6VayU09sQYrQ836uaMuwnPSVXd205vu88XNnuQLqX1AXd3zJLJDn2owCRRtluIfDUTQ534iI8meSrVZXtXdIicR6GUadaVLzvzOCIoiv4RA2nf9yrZPZJWri4VcV5BO2HJzLbymgvdX5FrUE6g5N7Lb1yKTqoiEgoIXD7Y4L5uIIXLP5A5GRjn7+IxY4m13f4BzHZr9J6Z/Gr+K0y418usabQQfA3LPgVniekezfJlzVjIGnclXhMRNt+GfgTZnuhIDI9vhel0AubJmyM5zKrleZGN7lKqqwnKCn3BMUI7uAhX6Sg8S+B/Vkgt08RqdnTQW7uO5gnMz1IzlDmssPM27I3nOwJNngMSkxPYkeF2ur5KWgdWcxVni0pSggy0ChMGdAI7wLScoXaoGmWmml2rJ+vEOzGfp78+ZZqWw8HoXfCJgbHbfH8rfjpj0esD3GbsFqi14JiPgSmtVFYFOpr1tqy31LntNApPAIeSAQD9efvkLE486YGDEz8/2XlAGGzOw8X9IneX+IpMtQaMbJ6HvVGIsyXirEE66ecQenzWRzzvWrPxKS6R8cWyBGOm6Ftqs07aDuysdeGN9Ou4SFcjYevX2hoy+1o2R8oN4GWAuuuS4g0A6d2DuaJ3AZZNc/hl8v7qUWPGYa17XKM7xsGS3CfpkF59WLWFX3kwo5ztsIgMd3IAqr0X2DlK/6+LP/miJ9jlSIGPKkVOu9qAPO4tnAx2fPm6p2PYzV5Zr+6s/IRWfT3/AKbbprMpbGIAJ2TqLuCt8iv3r8TDPkqfP45sTFmZzD0DENYR4gByASM6QD4RZmdMcfiPv3/B0SmMfAbzsX8bEZ5Ua6qGgT1S+so2SvZNw30tuilYNmguniPPnp+piXBMb0h2Iw+SCYlKsECvUynkKp7kjjiESEOPGDFZXACv0zkPuLkwmFkogr5rBoxO0ykJFVTY40INI9FboumKMhIrm+Wbthhc7vl8xinCT83In/ZYUFoe45FzzE8CS1KWNwa5kyYqxEXA3cVRGfu+Px93830X+Co+9p1E8Yw7L1+hzSHT54NQthMAJ4LVT2CyBaSQR2YYTasdHuKJw4FGRBtmlPTMP5o2OfcTOTP5K6OoMFFB/eCzo6doajmlsCaJtHQeJG8MQUhVo31HD7zHlYfFH5073b12stwLck3GpG1BP1LONuJAVwFZIaS4qtzCHJNfYcaJo11m/lvS+pQNCyfBtWX9Q0P1YKfGscnxP/yG5ZrymOodRmWllH8FK09M0A6BkvAVcxeb6I1xZk78cCoOEwI6azkdaRqlozlUGqAIzeLQcryI0EeIXxyREZLKAUXlGUJZcOCGJYqdLFe0KYXzm172R5wjvGTT1iwU/HiIsjVkiqYjaJ1ER0aX0JW3I9J+oQ4JRD7c4AlEC5LPc4rDSRZpwRMdPsbpoxv9PpjdqnhpxOQZKQw5Tk2c3RZ8uIYddluo/BW5ag8O7mr3QwxT5hgMK6X7aBFu6NXHu1CFAFNbRfkZMcr2EPSVDV07coxHbAhVDQAJ2h/HSaKeJwJYxDZDAyH/Z/tdehoY9mQAE9ubjL5unI5OiKDCNDg8zFzf+CzlN/jcu9JGCYI937qaXwCl863CiHxJL+K+DtKvGW90DuQYNuAPzDP6VvetHcDMltojVth6ZNMH7u6NIL1jWZ3mkGiKB4d+Y62DzFF6rKKUQn8q47UalcGwlqkwxqid/KJnr3csqbCMsxQ8eCJzwKNA4D3FrUzt35MLOxqYW7Hz8NErWzhwAUdwmmmUzk3QKMI+1yhGKsTYSiqO0QUqKwtmxGc60iHanJPKtbx0W7377bFV3S0cf4AQ53n6Tp7IHqmySk38zgiTyq4KfV+Sx/pfw2T8gr+Y4g+rs6P1CkF3ZfVCx7TLxurktamWFzzisEJHMtB+NlGgq4WR+G59WSNE1ljqFmwaFb5W6wTHBDmkisVGd0yEoesAhEi0UqvrUCp04FuaKOIULpatsbI7wnS+WRNxGKekw8XnvlcStNlqkUP2NwervQ/hWm0nUxW/h8V5yikOdMUx2YI9HlJ4Y7xr8M1RLkjCKIdsZUPMCCMcFX27zgmZroUF7/3AII3lkkGSshyIG8ssW2mKF4x4pdsnja+DfQLNy4Va+VZSG+yW4QlyZIzMPo3+Bi7DdgA1PtMduHeeVgcNcD/+36+UOBzIhRPbW1/i5aFrwynqPJbJ+Jls8k0EoOi8Im95Qya+zL71qQa+g8PCBbpa3LBMMQD8p02ZujYOQL16CWgxJOUYcEih7tFNBXwNRk7o9MlUv8D81WJct+x1BiTgOoUm/97v90LqzjuDPXQPW8BJE/c6CNMNRlqqunQkqMTpVjKH8uZBezCdoKIkU2hgM1i4+iqALSo+4qoFJ6iBoZpUpb90krEs3XChqZubpj7jgPd4eOAu2as5QErkXVH60dXNPb3XtOWNJJMj8exyxVP7+uiGeTwf0e0yxRW8P5T8AlpN2JFS6E7jZHCFE1wiDXQbwc1YGsv482jynSX9VJIk5tVV9BbvQjsenS/Ig+g8AkKWK2l+CzR2yR3gKH7v1DIJcabJRnMni1t6T8ZDo/38F9TKlvxxe5bT9yadVPNkNvocXtFX5lREdStN1cW8YF3t7iIrtZp10l3D79BsCsNWG/a+M/YF31Z9jeUL3/1iePFD0nhN9Ajp+YqRuTN5Vr8N8a/GLuvzmelaEYLZZcJoBbXUCzuAWLYwi8ddMS2WTQFycLuo5fEOQu5nDqp8jCLmSTWPkm6Mr7TvNJg01svUzvKYL+GtnbfQ64ilA0mzPZCfkiFPfzImKmbuw2WUShgvLtx09pt6yE0DmXhgiTeN7U0KfUnIqUUEEFQCdvoOjsncAJMO7RoBWql/sdN1kwp7Q3siBXJiONT9/68fmiCUXqcA5Tq554IeIg0V45rFbUgcbThTskKxYZOyv5caijT2VDYeEUM8JBtMyodmcJiN35ueSV00b/A8u3ZnqZCOqldTXlLoiUv+8PdCddpfJGyNxcxAAdia+wfevqez6GkdsmV4hueVKyezU09qLpauXU7q9p/2RMXXxFlinBV74nPDc1LxRGzx7nLIBZG1LYDe4W31F43uLCHqKjO3slu40/EswwDY/6Xmc94EeCsh9CiE7qY1jZSnRslV7Qvv1Zz2Fh0QrT034VRQaHeyf+hzmpVX3UxQOJVeB14Tggn2+LZ3gYXxDC52Lz1Cnj1L9IrZz5jYmj4fBeiECkcMW8xQtuGIlAMxHV2MJyunZT4OMFiy1yXX0HU1LyaDm9oB9a5UlZY4KDXn2WrNEaZonz848oY3fixC7AU2hQCcV7GVVmfmZ0C4p5h/kmQsLHEZ+qfPFkxEWszOQkdBaC6wmSYqfEjKS/wudHhLjZuFO578HV7ucfUMdi10GHP97g1t2IXBoQLo4twtLfpb6kZvMonPyu0UMj3oWQlnvMZUUUD+q7hZdMaObS3BtN9buuTAhCVmtmre3DIzrtVqFqT9Z/6D6+Xlc4c6iavSroEl9vkm3QTlLM2PGCAYpQOLvXhwyzbP9JbtAsCGb7f79BlQTgHf+fGS0GXaOfmygrr+LsWPSwJGz4PFNCfav+Q1x09ASytoDmyUptlEMR9zRcKaRNg1IB8+e7IJoHdFOpmJDb7P+BFGDRgHMdbkrR9CJ2McuvOQiRWLgrtFcOBor4Wzlo/stVaiTL5YF5YtV14jB2b+k+viqZ2dQLHvdhqXCmPlhnfhH8a1ef5B5HkARLxTZxfOeRrEq7MgusB0+CALBWjg7I09nSR4RKZrEBFHQBrDFTDqlo3q0T8rjW/tyXIvVc8xSSHXag8csfB1Po5/cNwgrtt4YCiUHAbVjBNVSNCytvFixN72bCVo01gT33dFJS+f+twFIW//6en/0htKuRNUj509Dd7pBwFJPaPaRA3/mSPDKHJhTEK7J/A4I1uE0ApdCkiKq+5eswAIxj80MZfvLTtwAvWxUn8Yy9cIOVXNynKjRuOAhxdinLkp+KG0N+buTmc2FALJt0M909bjO30g6ip7Hc0287J05coRxHS5wj7nkpACDNHaPc5U6aFv+m8UOxJEt/PAGTKqQVI7Ee4htTJNZfFcu8PmuyUQ6M+Uw3OgzBGnai9m7MGqP+35h5xTCs1hFOv/oYYLzbjzal7Q/qsvCGzUhw6BaLCnKCKFEgHLCtF3wqd0tKlYERk3KIDtQNfUATfGNR9q03N3GmThfm31rqXzXyFwRmN+ViFnG4VmGu4vlx1yBkqVTWmQzo71N8B+vXhWO5Sd9DD4sT7iDbV2m82GNDy78vAErNOxVbctppTa2u74YZszh4oE2BaMgT65zYEZgrPLCFxH0iZ577iObXkpuqnxTU+E+PQKh7VOq+BJheyT7ft6g+YYPsWS5bvnvbt1yvZcZutLNoHN3kh1ktxlfIgfmkbGcslUwiefGhbksDNI/ei4tgWN+h2s3VnWh4ej9QdrGp5tRFDjY+5Quj2fEAJ9eKY9ORwZd5ZkEUuwC/yFow+7oA0HETGZNyOyQTB151q1unR8CnS28ebI3hEAZhW84t8Myh3TaCl1p28a3FOzq3hIPWjq07IU40TCbKEAA6ldSmgJ7VfzNaO6QHAkSDjCZbTfZjWaZ06I6uu8lUFhiTz74rw0ySrQoAkW6S483hlLtEiUBFWezhOkHpBm7vYBbM3IByYFwDpLn7c5Z9rxqpHMVPMV9chbwymDy/pn8AaWaidPAPFzdU5RV3i/ccmPgDg511/2yAN82G9fcl3Qwi9EvZAnXVndvl0aWWjXnU1TcnS+I1zMvZGcZxYkq+QbsfndUcBiSFqOFRVaIQ3iMk+iuKE30LmX1ovIPF9O+5zolMVF6tVjIWim6ITPV2UCftZXUwRFUhFfguXmcm53O48ReH+h63wAya2B00LV8H/+b5mgBrmUzTViSkspRQeOvcCOUlm5C/OPbE5Nm0aPXhVz0oQP1QCOOAKNYW0czHmkZJ4J+GTeVVBC1iVQpmEE8BjFxdMwmtMhLHm/L55T59On4yP3RDWF54tMrAbJSpvPUSJqvhMDwaj2oNEHfe+6FAvV+6LgPKkSTxzGLuz9DnkHG+u6DgPhIwlQvUtNu0L2ttV5L7YA5cTvTZpcg/exO4WwLIS5FyBvH6TF9WyOjJRKD1ZAhctCUZyA4i/eqyVbG16VnkE7cWKA+ExCsidsRpV85cMNWQWfvMptiJ6VMUJCOSghE8T514JAFWsvUQQwaB1KqZwQr+y6iSAHkp8G+l0x9Zk1cJtobtr03DRCspWsF8U9wqWtOppUkrXDKRzvVwZTMuRwL4pRQu24WzB9QjRP9ITHAJ3cn7RSR9+wXw+mjt775u5EjREv5S92fud+i+dk3G0DBvyWfMBZjmWI5ricLmTiFbdVTEffYgcARVMGK97iUcPZ3Z39FbQ80ZIqf7HmfWBB7m4HnFu7mEEMLgyvWcUprgssfFIP8otBdXGEVPm9tvTRtiDbxXS1cT17mJWnQgV7XVMh+W0AiQFUC28thn6V46LED33BllrkYmSPF7Fb7nPnqXnUPx+YAvpwqYDw4Ve4S9to0i2wLsRlio0F95M3rGRjaPjYbfxt8Sp+bf7YPRDMi1u6BRUszuF8jevq6t7qpubfSX1A4w/92iVsOnINZVzC3afXfidefI+SWxrD/ZqF7sqY7xT2G2z1+l8Ba6ZDc2nXSUNCQAw7dj0O3J57ue78dnpCyAYbZ7jNlqDmW/9EnUQGIqY7BaItuqXwCjOUW3+nW4u54C79wijajZ1wJTy+91UaD2dNhpv8iFZyjcrISCOh7yCxKzKzMlSgnbz4HIWLz0rWXaDU19gia9Mgm915adHmZMrG+a9nXvHO5dx9sCfACHJKGV8shiNY6hT6LoVSbYl6A2SyMFiPDO4CES9KHF9x36DVUKB5IzXIYpdXstMf2GAAelsA63wvuCWry9wsD32+DSRi1RsDiIHBFAlNW1XJworlKBWGRGYCRCqzFfqUmpatGhxK5sbCBC682hCya5+xGVL0yrZyA0MtOos64Uhy2nDcz4ozZc/hntHMLzNB3GqNlPrQ0Xgv1RqgYJxNHa2BxEL44oBM3yaJtoWwFGGUWh4zi5yIY/NB69nsmLBuJQDNRgrvpGfF9fohNG4P8doDTWUcG8cTnsHtLGtbwRk2WMoOMgmJbn7bAi63Rq9aopgCTgXWNmV0HU0Kp3eU8KF4jitQJU7+JWZV3+QkZ7B1/A+Hmm316eXJ+kvt7tF6jsTxkyJNg+yLHSs36QXbZS+k5hdeXxd5a6B+SsfXgTVSfQ6eBhc30rSRGaLzkNXmKVnUFQ35iDAh7XtVKV9HImdYlzqFq7lZ/gZ+sEaaykIEAY4uWmwDVUGZV/xP3SjMk7tIz1/iukj3W9M3HwuzQXNdOm6zL+k4vSjYOuSsvCeoAjBYlyCzYEgTD9+eTaHrGfQda/HEAtd+HYyCSNz/rMPt4l6/F9UWORsvF/d6/bfP/WBI3g6cGQyod5RoPVhPiM9R+oupGgd5k/TTo/tvyaZLTeEwISibXhclezzOpKuoPMEqdVM/tHQ7F07/IYAx7ueZXY4oE85oVObDZULAI0pOsrO6oBbELNPWoNdKNmhxj4yzKpFdVuR1wRN9b9tczogqmLnwyd8obNn2axrI1emwwPGMwQmmIex3ilH6leUjiPbsVxFMMHty9cWWY+Iic6y1y63XINPL5+IDjfXWptBI76UfTx/VmRCGTAA3HaECCI+BHmMxrpjWZ5+m1DaMcSFFmmbZGDKL66J1ouIlloQ+1fqNsnI4kd3gpy6+VH91L2K5aDlNWbkaSgheb6FI2KXt38aBAh0yMZgtZGdBVOn4AF9OQybDw9DGbmtRPOwfUEvyKe6q6vFI9TvJgzXECN0krr1Fje3vySGWCsFe2UrjI7KhLSmvwx4xqZTNJWPsXNokMR3UULsoHbWyQNhUaH2tKp4OAKoTPEZmGfSNj12FU/j0a/5lreCXX7S2x71j/CJWM/i/AUkUCHr0yJXKF4JRn9K63NnBYisN9C+iA47pk0WF6O67q8IzhWrZYc2GoGDeUFu+sR9j9TBTX2RvGjt0BoNv3ZkpC+wYc9NZtfxIgBkVCEv6h7P9us/5pdi52q/G9Eb61NTb7tp5xw0PdTBhYRV3MBLr0LYrt+gdVwoWI/HmWznWePVcT5uklr9UYVbVa4qzp6GpeYKEyidIgPHtbW6/KVqjshh3vu//kkqvSCD35S6PaB9T/tk/tQfkHbfg91WXUVMDZJ127p/2u/JLQCLwMne7IrWPuww5331mYrFflvPo5tQOpEIu3BKYkBG0iAPhwoVtlnLjWCmCw/MfKgygPPdGOHjpGXFY5L2N/eo9SZLjMertqa92C5z3ENp2mAl3jlUs+OGOOE/7BxGI8hcM9scLW5W2f5mDKU6rYsChzhI+wFaSmwSkHpj4vt1wDLG4jzHG6HZBnPQXFeFS1RceBooj0THsJ2FZc4aBjZGg6uQZdWO7vlB+o4q5uW4N9wOT4vY6pSvF6zoAYWOIk9V4kNt5bfcWUdgWfTBhYlrUlCofAn9Dpr3GSDPruF7BCi+lB9Lys7wVbs14jjPHbVl/IMoy5sSsoR2pLLKb/nfs1cyBLIBR8/NrFULg2wVVe/8tgJyt8iwl7+NqREeio3P5cjHf1bIDAnPBTtsvX7BE1aNWHNfL+9CRiYUEgmpsC/dzuKHw2/csYph9MHVc987TfIzRgyJBVteZYC1wriVkfNwk6ZqsScfSz/Vdti9V4I1ATlOsqihwsU+rRbzfZ3Rxod9bUdjBpoAMWuKtVnxUUnDaRqfqpQDy8ruBs14CMQuknNDR+xO0kDQDqL9DN0Vw8tAW+xEaXksLpbvLVpE6pSrNA8KXypQ/ql6QtWl0bxOLBWCTQuqBZA3d3TK/6RvrDxJXjiJ6QxLZo6csYqPT0M4byEo1Zqa6MqWmfUX8TrgKZPB+bg1SxiFJiQwbu/iP1qGamtyaa8FFnNTKUQ/BA34AbD8zdbXlFVMhN9juBbv7lJjGaUiF9JL/8c8plbtnFnndTIDKKJxMgu4sY644Q2A/SMpA4z6yMMU0ioSnhCF/8aqMa+JsC/q+BF59Y+HwErzNR/Tu8PeD8ZWgWQLohPSpTL+BAXhBMd6LGb3wW735JbS0I/D0cNy7HosAuwjKAJiGgXuToCLdDki4INcYFAzIkPip8riJvVPkbYr5Go+ymGOLGw38kyQjUSppmSeIt3cFFclNxYQr0XUxTk1Lsu/sKMkqSvNL/qiqi8bvKhdwyVWFBj7xgbdt6vZ12cWhrNcjIr6Wx53tRCdg6kB81Z+Ac9iWHdZIIb7wK3HexkAhFPYZzRcd7zhAChEUo1IcBcK6c0oaIGXLjPmQMFhJX7iNGTruOSoPNXExVyYvt3dGJWwIpn48rXVEY5lsOdFcSwoU9DJbzyBZDIUyo3vZ3xrBF+QhgfaMqt/sCE8qde+ZM9wpYGNme+s6MJVO0EuZZWz8wuA6MSQVv93jhun6nbHs6wQL+upNYum9/SrgTy3pw1AIADjkNyzqKSG9FWkkpk9fAuzX5W3wEKr3iqh48pNS75IIT4+e77KnPhcIjIdUhZj/goF9QJhuY1cNfY1eAPsGnbYU70cMnNd0qjT01vQz86phYgA5P5NwKfGq4ab2FRNL7ISNhTVnhqIHe9bJmvvLHqbdBLgw4o9c2hDQhQeeu4adFYBN85pi5G/RsldvT5YBI+heF8ub8fF+CYxkB5kF9vo80H8c3wMmFe8m8DbQb+T+X0WMEHJh9LYT2VeFGCqpKEO0PN9di2RXmpIUaR1xX5fIxWvh/pH4GjG/3FdXFj/WiTiF4H8byq+UN0TJ83/HDTkyjGyHhFc8gUruE5HQmYE+CwA+n3gNPsVmuzKw1RhMKiVtEesZzFJjWztZsGGvzlboIKcRo6zhjDp1GNIUKlaxgMDFlseRGfc/pZPvWEJeDXA9o9wbij1Y4EjHmqnzlJQcMwCU9v2fepQcelyptYgYCvcBvSVEWyfSeG9sBdqZhmM9F2AEPCbDy0VoBf6Lt0bGH99JofdPxMlESx2CNpxyiDvEuu96LjNEegEk1Cd7/uFBD8HwYgSlk/2lhI3gLzcfXALQ4KhjQRhfNNxi+bjB9ra4AOHmDWOraRnLXSf+heoxlDsYrMHhzivg0gBbGPBB/V8scOKOrP2zvVt7P+B4oVdhO4ohQ/Ypqe5XD/b79OZEAwlkpK1bm2eaUbfVPc7RUIUlIL9RSyDjTLitYA5HB+4ccuZt+seQUp7cp9hN25+R7/0dEjNYq0/iCQo+49bsf0WXOV+9dg41B4ooOe3rZwwy9vdkOSNV05JPR5TCpSCvrTdg3bnXAhk9rlhJADTvzZfSygNMw9Lz9/ugIPZfnpdEFsGaVXD/dHlO2H8gL5HWyh3j9M+av8uFjZijs+aL9NOhWsvOkBuWU+qFK5BnLqVX1C3OPMwUbxkBeH3qYMdruGfzi6ODtXBuBWyH/Ul69boK/sgnMrKace1bLD85EsKGrsBnUT7+GD0BJ/8EZp4M+DlzvYMiiRWT9+SahjiVxE2eL8o4YZLyFL7VBYaaSS9rZtfuNvi2Xp8jfjkYd28r46hD6TIuIWuocqCVNBzYDD5Mo01Id4aSZZw4zzAaNleuFF6EBdXhm3+rG1fhVXqTyLtPQGydy+zg5vtyrLQJNY864t+FMqfYxVu9hIxILswUL4TY+mgcQaUYiry6tOxHt+7UpGG9vCj2DnlXp/FovE2qXLVve2fLsMbeGDmfEghVWXgRZtYD0wL4lu+ybwStGuWvfDD/BE4jUwnrBoDZHSQ3F6xNIPZzh5K8V7qIKzezo5y/qZfv7VXKtragX0r06gQB2C3m0LVUqfFpr1c/NVj2Jk/SGRfF3ZRkqQgh2xqmFyTxWMErwQY0JkOZE6T5KkdPlL6s0fA1VIBfr4dMDHYXEto3aRFU3OXShH9ZWBr8YX1FNGFa3Z6z0tAf6ANC2ggbVs7PRDlH5u/FAqMLqwfMKNRF0+3/wgGt0PoCcVImZIX6S6ABY7+DJQomWvigDz37NV/UIt+7YEKl+6ZdL9WM2SD17ULmcYcZ6517vhetFoi1ogwdrwDu9xp+H2iblk+J158cFuN1JOZXUjV44JuwTFW9JmwDs/C6tDgh9Vc9itIoHmKXa5kZbdmLQyvWrlRF3Zp0gkSvj/r5h2X50vfHHjNnhhuejzUW308UtH/aVKmUrb1PCyXUNJ5kK8mL7WCwvcza81vds5cbayY1FuBSuha187sBkkgB64o9Pr8nB4ixC3eJQj05FMRidoG6Gft5upk1Fl4uN+cHcvLXZYKP4/t2+M1Z7TwvMr39rZPLSy+x4VNG/HJ/1DaZtMFlmS+vBa2rEF7arsLd9q5WFwBvhoH3rWFfgi4cLJFn34XNJ9k2o1mI2QRSUVyB5rIwfYNi62HTPv9XJhaD/sJcQUtq/YV03DgurrCmnYRK8LEI41k0R0JyIXq7GE94lFNEIPOGiF2C6yFYk+Oo4hU89JDVpyn1nfh5KdLG528kNY8pD1XF3JupoFj1ln0WTIdy+Ao2j3pVcGnM72eq8T3XKhh1PQUfJnzKsFr8bs6NkreEAoWAGbnB0EA7cwDq+TnTtUejFafl7TQMMo/siD0pXO7Sdb3D9TjQ9nhr4+7D6bMJD81AKEWfpaGVW7lgnXaddb2tIj1zlGSax8hZ2AGXdAtU2UoFPgBllftCgmOroJJBmpXO+BYLAJTku5dBg2IBuyGnCE1Wt8FL8yTYxbwSlnz5gjSf0vdeNt/bNrS0RDkiIFaL1p6KsnFtHegPjaowtBVdRZEFDqD0y+KU9eS7gwBeYGwQ9ze8pvDhK70u9zytUzuJtERU7rKOjgufgLAbA3MjDXYNR+hPAOjKW0abKYIy4CMEur1doyGnMzTAIdKZD8SQAB+T106ne02dpcq8YotitUkA4HFh74Xxh9KOYQZgazaxhcJHkU853/BNwt+DFb/8SpVKnOuztC48xu85u7UQpS4cJuN9FyPg5CXhKeVgHg4loVbnQYmKl6AoN6B73L3qUl6q02RvBmrCplt6WWeoOmo9ryjcz0WfetQGAGAjS6MGKfuC3/ib86WLMQ72WyNZuKj2IFk8hNrn+Hbo5ENo4wDEnTkT88Q697qj0n/L9tqD93zqHUh3uEy93sTgYavNZXuuIjjX6mxYSGujq2IoimPy1zZtibFxBX8oCGu44mEmltNWr/nSrIGyi7u7jfVe6NWtjd3E/m1vQACW/2d5rjrlUr7v9E3XW4twxSFMuS8fuwMvUmkFesLba3B5DRB1/nAfGRSNIZF1c+Cj8j719AeNVe6BMB+QUpoCA3V7RceBmYnP7XVuuSJVmrlUN409GZWDyrLfsl28JeKC3xXbAraCjXpDWB1Gar+CK8ZpdVzOXU2MBfo+jiWzJjI1NAYFIx8+XVGVrEo67nN33FkFffb2nogoB1U+Ff04zoYzOjJq1oGg+vPpzRn2YoygJIwjC5/BW80x0x7KiYB6pst4NDka+Zay2JnZ0ivtPDE2Y4XGiWn4jR6JT2nyQ7X+4gZbXuzJ1PSUAHFqIUTIty7vktff6hy8a7yWUcDxF5au3kNvs5L9n+9zE9eOGNf9ksxjVMnGPdTra2EfG2t98yk2yqSOCTOLPIVctBQ3aqgVuYdFJ7/c2ks3JlM004oJtDeUKSla0t1lvvxISKejmTo9JSxLEgdUaCzxsS8i6YyHM+0LcJ8t2HHcYy38TozW5YOeGlyU0lH6N9AoosozFGaI0BSiJdJr2HIZLWt+J78Exow1jCpHmIYR1PD2b2la1fMrJobdNSYEUpQmZKlML4uIz3pcAvVYNlXXkSIvpzvQrksxwtEtesy6s/CrMrbYh8faVH/ATXYvgySQuVFUWsPe40r77+/pcaZMk1ncK+ml87myJbMeA2pdbr6cW//DNQbRm7haykjXiavmMRLcEbsNHOaJlHA/fDgPkzw6QHqYO7HQu20JTjO7NNvWyVxoFMsYVmGeMxtkcmc4a3B4zwZQrbWBn4S4i+uAvNK+x69F/SBtlv1qmkbMwWETdkY40ZEgYjAxaYnmZ5XARmu+NoP04mor6HVXEZ1QPgKQAp2CIaT41dg8t40zc7RMiPWf+W46pPbFS7UKVbpNCZCxfnxn1HRMSshTfmVYlJAMULvcSxdN3XAbLFCAADcvc7pDqYwZLgMqiAlr5oxiDx+cBRrhIA4FFBQ//TYySnVKPtsTt5kEHvsIkGS/TFKmA+oOsSg55qH0OIZ77lIr+9+qjLNL1WtZjr+tLDYYGSVSq082o/nT1W8fWcTsZPTqEbIIUIotz0rTXblu/x0H2nmAUDLbSOwRKtJxtU4Vbln1s=</t>
  </si>
  <si>
    <t>cd8c49e8-4cd0-409a-bc3d-5600146269d0</t>
  </si>
  <si>
    <t>d2c3a531-5a62-407d-935b-baa575075a9c</t>
  </si>
  <si>
    <t>ccd9ba7b-e70c-44d3-a953-a2acf9bd882b</t>
  </si>
  <si>
    <t>d294c955-b283-480e-ac69-cc2f9cf00b92</t>
  </si>
  <si>
    <t>5a402e5d-ecb9-467d-bead-5cc40d5defe3</t>
  </si>
  <si>
    <t>4a023cee-a85c-4cec-97c9-082d4adad29d</t>
  </si>
  <si>
    <t>13f1b7f4-d5c3-4b9f-a34f-1da5f6b3eaa8</t>
  </si>
  <si>
    <t>2dffd19d-4089-4cad-ac47-34f3556de078</t>
  </si>
  <si>
    <t>0046cda1-968f-464a-a4ae-2dd72f241976</t>
  </si>
  <si>
    <t>dd69451a-2ca5-4fcc-8f15-ade501e10bb9</t>
  </si>
  <si>
    <t>2bf1983d-79ed-4e0a-9dda-06e0642268b6</t>
  </si>
  <si>
    <t>2e02e1f1-18c1-4370-a460-eb593c884299</t>
  </si>
  <si>
    <t>2b6f154e-a03f-4755-966a-87d0073dbf32</t>
  </si>
  <si>
    <t>e6e56d16-cb81-47ff-98fd-30f6d93fc27b</t>
  </si>
  <si>
    <t>b39f42db-afa5-41f1-bcbf-6b16ecb228e8</t>
  </si>
  <si>
    <t>cd56a987-c07f-4447-9f4f-d0a875b1d99a</t>
  </si>
  <si>
    <t>3115d1be-a9d8-43da-be31-25e1979b9668</t>
  </si>
  <si>
    <t>f392a271-52a7-439d-83fb-35127d129904</t>
  </si>
  <si>
    <t>2c6529e6-9e06-4b04-95ff-536276248564</t>
  </si>
  <si>
    <t>5b63b7e3-e246-4e00-9a18-e349257d8149</t>
  </si>
  <si>
    <t>c22c4dba-ed21-45a3-b099-83886c5fde92</t>
  </si>
  <si>
    <t>e29b35ab-74c4-4b80-b1ec-3df7010ce489</t>
  </si>
  <si>
    <t>2c5e8fc3-8a52-4d4f-8ed7-462efd77656e</t>
  </si>
  <si>
    <t>85a6b476-8e2a-4127-93b7-66e163fe79ca</t>
  </si>
  <si>
    <t>6a788141-7d54-4c7e-ad68-b44ea623ac6e</t>
  </si>
  <si>
    <t>2d276e6a-f0a8-4dc4-a670-ff8797cfca0f</t>
  </si>
  <si>
    <t>7ecce157-bd96-42ab-b6c0-7985dcd603e5</t>
  </si>
  <si>
    <t>95b17099-90ed-4c63-9356-9668b617b4e4</t>
  </si>
  <si>
    <t>a3bd776e-8f40-4378-b115-21b8ca9ef46d</t>
  </si>
  <si>
    <t>d2dd5d4b-16bc-48ab-9d97-77e107f8f218</t>
  </si>
  <si>
    <t>64e53701-bbf5-4bf2-84fc-58f5cc65fd87</t>
  </si>
  <si>
    <t>19b4b5b6-486e-4c6a-81ca-ebaced1d2cfb</t>
  </si>
  <si>
    <t>fcff66e8-3186-4fce-a79d-058952eb60c0</t>
  </si>
  <si>
    <t>25ef325a-fb6e-4729-82be-031e3a9de66b</t>
  </si>
  <si>
    <t>3f2c3c25-1180-4d2f-98f1-06e841e84565</t>
  </si>
  <si>
    <t>84bc4bb7-a3a1-4351-93fb-231e4b9f4d81</t>
  </si>
  <si>
    <t>745b3056-53ac-434e-aadd-f0d6b7ba5da4</t>
  </si>
  <si>
    <t>1a306c9c-8056-4eeb-9ef4-ca09afef27cc</t>
  </si>
  <si>
    <t>61d20518-2181-4ed4-89df-117e91d1bc4e</t>
  </si>
  <si>
    <t>b8c4a333-7c80-4e6d-96f2-4836ac04f464</t>
  </si>
  <si>
    <t>1c602413-da7d-44fc-89b1-d9e79a5391e3</t>
  </si>
  <si>
    <t>e6f04f94-6125-4aec-9bc8-1a8f045c707b</t>
  </si>
  <si>
    <t>2aa6e209-5fc7-4bc6-8bdd-3198046da9a9</t>
  </si>
  <si>
    <t>ebed5280-7a5e-40eb-adad-4263099a04a5</t>
  </si>
  <si>
    <t>46592ca8-d8ea-4a66-8912-936d9a5d8f41</t>
  </si>
  <si>
    <t>a5d8f8a3-f056-4b36-98cf-22e3364d14e9</t>
  </si>
  <si>
    <t>e9f71c33-9ec0-4fab-83f8-870b3895f744</t>
  </si>
  <si>
    <t>39aaa0cb-beba-41ab-b938-c2757f8fd467</t>
  </si>
  <si>
    <t>5d9b6c71-0113-473c-b47b-5c85ebb037be</t>
  </si>
  <si>
    <t>f5cf538b-9d39-4e7f-b4c1-65903080ce7a</t>
  </si>
  <si>
    <t>59f3c62d-e63c-4676-bd30-9dbeebbfa55e</t>
  </si>
  <si>
    <t>25a4e379-6c32-4d94-be7c-ec7b75a3f1cc</t>
  </si>
  <si>
    <t>e29d1fe8-0101-42b0-923e-a10497cf865d</t>
  </si>
  <si>
    <t>cfc54016-eb27-4828-a1e7-ea1696f97bcd</t>
  </si>
  <si>
    <t>f2cd05a5-dd11-4d43-a8d5-d51298a87cad</t>
  </si>
  <si>
    <t>6dbfdffa-e5b3-46fd-ba5b-bcbc65c09662</t>
  </si>
  <si>
    <t>f8248f9e-fd6a-4cb4-b436-6ecb5853488b</t>
  </si>
  <si>
    <t>82931a39-6b36-414b-b92c-b0492c4cf454</t>
  </si>
  <si>
    <t>f3e7e3b5-a7f3-4aa3-984d-e65464d55983</t>
  </si>
  <si>
    <t>895651ca-2b4f-4ebe-9d52-d4cfc50c9ffd</t>
  </si>
  <si>
    <t>92f834e8-aafc-40f7-9200-b1c9d31ed70c</t>
  </si>
  <si>
    <t>3862d6a3-298d-41c9-8ecf-2323d9b9cde9</t>
  </si>
  <si>
    <t>60d7bffe-eb49-4d15-88f5-b510c1c597e7</t>
  </si>
  <si>
    <t>ea0a2740-972e-4348-a29d-35c053d7636a</t>
  </si>
  <si>
    <t>d6a2b995-8572-4e61-bfbc-fcd0411ee126</t>
  </si>
  <si>
    <t>72113a8f-5b71-4389-bbd3-a05473be2fd1</t>
  </si>
  <si>
    <t>3dd01449-17fe-4107-ba81-7cc69f2d60c5</t>
  </si>
  <si>
    <t>a035fefa-dfc0-4b6f-92dd-2563cf1f8b89</t>
  </si>
  <si>
    <t>83fd33f5-bb99-4408-8554-be60ac9626a1</t>
  </si>
  <si>
    <t>2d8a41e6-fbb3-48dd-8826-8ce97478bc99</t>
  </si>
  <si>
    <t>6146fe5e-a53d-41e0-9a98-6857b2201ca1</t>
  </si>
  <si>
    <t>b7a6aaab-f4da-45cd-9e3a-4a065132e29a</t>
  </si>
  <si>
    <t>5800ac31-3ba6-4cf1-a259-fae5cd7a2c8b</t>
  </si>
  <si>
    <t>7ffddc60-be10-4054-a3a3-23aaeee6b890</t>
  </si>
  <si>
    <t>93944b14-e256-471b-bca4-c6acdbb040ba</t>
  </si>
  <si>
    <t>da3e546d-448c-463a-9034-309b07928192</t>
  </si>
  <si>
    <t>9f1dea85-f18b-4f84-b4c6-0a310acdf7f5</t>
  </si>
  <si>
    <t>cb608dc6-c071-4a9f-8e8d-074832b87550</t>
  </si>
  <si>
    <t>cd3fb750-2fdd-4007-87c0-2123c1620d16</t>
  </si>
  <si>
    <t>db5316e2-2d87-49d2-89af-51ff77d63e28</t>
  </si>
  <si>
    <t>ca2e22d9-06cc-42d0-9ed2-21d84c53555b</t>
  </si>
  <si>
    <t>f2995964-60fa-47d4-abc7-53323e33ab02</t>
  </si>
  <si>
    <t>27658833-e8f7-4661-b46d-c04c4f745ddc</t>
  </si>
  <si>
    <t>886a8774-9259-4670-bcd7-2fac587f8274</t>
  </si>
  <si>
    <t>994841ba-3783-4f6d-832c-9b9a70b147e4</t>
  </si>
  <si>
    <t>6b7a2e80-81b5-41dc-8513-23b7fde204f3</t>
  </si>
  <si>
    <t>318b0c3b-7d82-4860-a878-9fb7731f2215</t>
  </si>
  <si>
    <t>9f040e62-7f10-451b-8a78-6d638dea70f6</t>
  </si>
  <si>
    <t>1f87d50a-fe08-4fc2-b704-a97e1deac945</t>
  </si>
  <si>
    <t>5f85d286-0754-4ec5-b5f2-71d2c7432189</t>
  </si>
  <si>
    <t>88059641-39d6-44dd-a71b-a7d05b0922bf</t>
  </si>
  <si>
    <t>778dbba9-0148-4838-b3f8-be368fa788bd</t>
  </si>
  <si>
    <t>cdd0738d-274f-43fb-8878-66b141d4a424</t>
  </si>
  <si>
    <t>931d8952-c740-4954-a70f-369c77b87e8d</t>
  </si>
  <si>
    <t>74454e30-c774-4341-af08-68f3509d713d</t>
  </si>
  <si>
    <t>c78e0635-d4be-4ee3-a21e-e75f489bdda6</t>
  </si>
  <si>
    <t>26962f18-4d26-4c4e-aa9c-8e51fa3ed9b9</t>
  </si>
  <si>
    <t>d63f4279-7845-4bbb-a968-ca0d98d2fac3</t>
  </si>
  <si>
    <t>fd8d65b9-e256-4aa5-bec9-a5a8c5622c44</t>
  </si>
  <si>
    <t>73c36436-c9aa-412f-a722-d3e253c1d342</t>
  </si>
  <si>
    <t>21a5fae5-9947-48d8-9869-6bcc29e6b3c5</t>
  </si>
  <si>
    <t>9b8bbf90-03cd-475c-a3fb-3cd662171626</t>
  </si>
  <si>
    <t>0f624a41-9f77-47d5-9321-b3053f682b1d</t>
  </si>
  <si>
    <t>f12b9511-19e5-41f6-b33f-f263ec3d7d57</t>
  </si>
  <si>
    <t>833b494e-38db-4df5-b64b-91c7eeb179ee</t>
  </si>
  <si>
    <t>8709ad28-a2c1-4f74-ad1c-ae2f4eafb21c</t>
  </si>
  <si>
    <t>8171aa9e-2546-4e42-8167-540da4abe148</t>
  </si>
  <si>
    <t>15f49cfb-54ed-49e9-a0d8-c73f5149d1fd</t>
  </si>
  <si>
    <t>598c4ea6-adae-4186-a0f6-927d93400c54</t>
  </si>
  <si>
    <t>e4f10c77-0f33-47f6-823a-a3f5501186b4</t>
  </si>
  <si>
    <t>19f4f722-5200-4024-9ff7-c899362de603</t>
  </si>
  <si>
    <t>936e332f-98ca-4a62-a77f-52e717be0579</t>
  </si>
  <si>
    <t>4d59a665-3956-457d-90c6-c23a205b7942</t>
  </si>
  <si>
    <t>99a8373f-e0dd-4289-a114-2a06f9357aba</t>
  </si>
  <si>
    <t>5db345e8-5786-48b5-a9f6-5585b7650e32</t>
  </si>
  <si>
    <t>c0415405-a020-4811-b2de-f29fa43a3e9f</t>
  </si>
  <si>
    <t>ce62d799-8757-4ac5-86a3-6c3fef886fc0</t>
  </si>
  <si>
    <t>47e45e2b-dfdc-4de3-a805-9adc55cc00a2</t>
  </si>
  <si>
    <t>2a0ea669-dee9-4386-ac68-36928f1441e3</t>
  </si>
  <si>
    <t>ca74f402-d67d-45d5-ad78-849de0831ca8</t>
  </si>
  <si>
    <t>3054b61b-2891-4528-9943-a868f0b34ba3</t>
  </si>
  <si>
    <t>5aee5fd9-b4c8-4d89-972d-2fd16d359952</t>
  </si>
  <si>
    <t>11dd91f4-61d1-49ac-9ac5-92da4b77aeb0</t>
  </si>
  <si>
    <t>ff7beb37-fb3f-4092-93ae-9f8b3c11f278</t>
  </si>
  <si>
    <t>02dbba64-864e-400f-aa01-54d0322f9a73</t>
  </si>
  <si>
    <t>5dfadf61-90f5-43df-9951-890242c21fa0</t>
  </si>
  <si>
    <t>6d6f9cf0-5617-4279-9228-7f255f6e25a8</t>
  </si>
  <si>
    <t>272afce7-5b5d-49f8-8636-46b128d6c797</t>
  </si>
  <si>
    <t>3bfa6083-137f-4f3c-b385-f5de0e58c97b</t>
  </si>
  <si>
    <t>945b95b5-6ad3-4349-919d-9376586f95cd</t>
  </si>
  <si>
    <t>9b754646-b84b-4869-842d-eba244fa67b4</t>
  </si>
  <si>
    <t>ff5050ce-e104-497b-8fd0-7cc731036bbf</t>
  </si>
  <si>
    <t>10436c6c-5b0d-4a9b-b143-1ede7e0325d3</t>
  </si>
  <si>
    <t>d95beeb6-efa8-462a-97b3-0a1e48abca46</t>
  </si>
  <si>
    <t>e7cb1d4f-59ac-4aed-ab56-2ac7e1ea5e62</t>
  </si>
  <si>
    <t>64ebc810-2ed3-42d7-ab70-95cf9633d624</t>
  </si>
  <si>
    <t>1251d8af-cace-44d8-8586-9cc66efdf2bd</t>
  </si>
  <si>
    <t>5a4b650e-b2a8-4311-b2a6-53738b547c1f</t>
  </si>
  <si>
    <t>bd503648-f8db-49bd-9c89-f63bd2281f36</t>
  </si>
  <si>
    <t>5238b87f-8fdd-4619-bb2f-7bc8990a0c4f</t>
  </si>
  <si>
    <t>ee7cdb29-08b5-4979-bf2b-ad62f0f6fe97</t>
  </si>
  <si>
    <t>7fb0658e-b9a5-42fc-bb3a-bced1492d674</t>
  </si>
  <si>
    <t>fdc5db2a-78f7-414a-98e5-a0ba00169a7d</t>
  </si>
  <si>
    <t>a327f6df-23e4-47c8-bd02-0c4ace90040d</t>
  </si>
  <si>
    <t>60b1ef9f-6e6d-4e6e-a618-ad5dc8d543b3</t>
  </si>
  <si>
    <t>f776b757-a3f4-4df3-948b-676b8b138752</t>
  </si>
  <si>
    <t>1c05ef38-92f2-4af7-9456-f3038f2d985b</t>
  </si>
  <si>
    <t>5b0fc88d-e072-4266-8c7b-e1ce2e9becc8</t>
  </si>
  <si>
    <t>916183ab-8fbe-4369-96bd-30d6aecf3144</t>
  </si>
  <si>
    <t>ea306148-b346-44c8-b626-d20483611bc8</t>
  </si>
  <si>
    <t>5a6c134a-0db4-4708-91d5-8956e7a09c77</t>
  </si>
  <si>
    <t>becd0729-ab3e-4631-84ff-d81472d81385</t>
  </si>
  <si>
    <t>0460b388-7cc4-449b-872a-727b365162b1</t>
  </si>
  <si>
    <t>a3c4d998-0302-44a5-9297-e8aa991d53bc</t>
  </si>
  <si>
    <t>73ef1291-134a-4a2f-a166-5e25ac788570</t>
  </si>
  <si>
    <t>04cb7691-66d0-4fe8-8caf-8f0415e7e914</t>
  </si>
  <si>
    <t>88b05d4b-d8d7-406e-b97a-a1ac658401f1</t>
  </si>
  <si>
    <t>c5319de9-b745-4703-bc16-75ab6bad8264</t>
  </si>
  <si>
    <t>bf39b021-327b-405e-84a0-278d0219a93f</t>
  </si>
  <si>
    <t>5d37bef0-a79d-4d6a-9dd0-700038442208</t>
  </si>
  <si>
    <t>890da3b6-8f69-44f3-906c-1cb007950d70</t>
  </si>
  <si>
    <t>8e9129c4-15ee-41c7-91b3-773108bd7740</t>
  </si>
  <si>
    <t>d2311ede-3d87-42c6-af6b-bb69db565d3e</t>
  </si>
  <si>
    <t>b6ec62e1-7f5b-459a-942a-b79d0f7b7b93</t>
  </si>
  <si>
    <t>7dcdd656-3173-457b-9ebf-af18bc69ae0e</t>
  </si>
  <si>
    <t>6ea319e0-6265-4bc2-b9d9-1b4536b33aa0</t>
  </si>
  <si>
    <t>f5b3ab98-919f-44ce-8344-15465c4b23de</t>
  </si>
  <si>
    <t>aa918440-439f-49bf-ab11-9bf4334e3165</t>
  </si>
  <si>
    <t>1524cf3a-7ce4-4764-8c19-32026f3b29df</t>
  </si>
  <si>
    <t>6942c922-ee2b-4eb6-90ca-367c5d915d90</t>
  </si>
  <si>
    <t>a9498686-af18-4d71-aa01-5e9e1f960928</t>
  </si>
  <si>
    <t>7cbc7a5b-f2a0-44f7-9e0c-edcd14abd53b</t>
  </si>
  <si>
    <t>2e33ebf5-e0a2-4578-9747-8f5a376995d7</t>
  </si>
  <si>
    <t>b9d5241f-5bcf-456d-9d48-a69455d6f010</t>
  </si>
  <si>
    <t>fe14f3bd-54f5-4c2a-8aaf-06dbe83b7fa5</t>
  </si>
  <si>
    <t>d749d07d-9b2d-44ca-b8ea-6fae8294044f</t>
  </si>
  <si>
    <t>6d5ad248-2a11-4433-b8cf-d31c3cae9d90</t>
  </si>
  <si>
    <t>ab6fc831-7fa1-457b-b758-f91731216deb</t>
  </si>
  <si>
    <t>a4a75476-5cb0-4424-840d-f661a920d66f</t>
  </si>
  <si>
    <t>3c2289d9-2977-4534-a925-1ee28b8dc224</t>
  </si>
  <si>
    <t>71d5b2ad-c528-438a-a127-2d5f2be6813a</t>
  </si>
  <si>
    <t>f31585c8-1b96-4b86-af60-e0ef8cb4367f</t>
  </si>
  <si>
    <t>a8f32fd4-a70a-454f-85ac-48966a1eec26</t>
  </si>
  <si>
    <t>6fb31290-cd08-4dc5-8721-c2a8db22a88d</t>
  </si>
  <si>
    <t>6317ce40-f15e-45c5-8e14-2625163c6292</t>
  </si>
  <si>
    <t>d106d90a-68ea-49b2-b2c2-ea40d1b45c3e</t>
  </si>
  <si>
    <t>c4d572bc-5fdd-49b2-904f-93209f5f7640</t>
  </si>
  <si>
    <t>6a2c6dcd-7fad-4d5b-a7f8-8b235a27f473</t>
  </si>
  <si>
    <t>ae8dd32f-55d6-4c6b-902b-b8add74459bc</t>
  </si>
  <si>
    <t>92e9a376-b028-4daa-8612-26aae871b0cc</t>
  </si>
  <si>
    <t>8606cf2c-05f9-404d-8b05-d2bd501ca606</t>
  </si>
  <si>
    <t>7756f0d0-20b2-4e11-aa28-2ef21d65b976</t>
  </si>
  <si>
    <t>3e70d9ba-294b-4a67-9012-df6ff8f358c3</t>
  </si>
  <si>
    <t>4b9efafc-503c-4ea1-b916-62b1eea35dce</t>
  </si>
  <si>
    <t>0985143b-d0ba-4cb5-a5fe-b392e7a4dbc8</t>
  </si>
  <si>
    <t>596f2d24-1557-40e8-af32-cf56e3c8c66d</t>
  </si>
  <si>
    <t>2fcf37d5-dd9a-49e3-a656-f7e4bf41ac4d</t>
  </si>
  <si>
    <t>3f81fa1a-3126-46eb-a675-8aaf4b98774f</t>
  </si>
  <si>
    <t>cceefa40-d797-4535-96b4-a5312ea3f981</t>
  </si>
  <si>
    <t>fdddd21e-1007-4580-a145-4dd38c1493ee</t>
  </si>
  <si>
    <t>8ec0c73a-4d07-48a7-af91-26f5884adcd7</t>
  </si>
  <si>
    <t>0afd9614-7d9b-45a3-a3b8-86bdf9fc747d</t>
  </si>
  <si>
    <t>9d25af34-598b-45a3-8887-d11271ab7684</t>
  </si>
  <si>
    <t>82bb17c1-d6c9-46a0-bd59-ce8c89dc305d</t>
  </si>
  <si>
    <t>6355844e-c10f-45b2-b6fc-fc4aa5e52d38</t>
  </si>
  <si>
    <t>8c4b0e88-8186-48a3-9dbd-a6062f82fb3f</t>
  </si>
  <si>
    <t>7277c1ff-b2b2-4beb-8566-c3b5be2e3bac</t>
  </si>
  <si>
    <t>bee62965-f3ff-4cf6-8b4b-df114cbf9379</t>
  </si>
  <si>
    <t>3f268be4-8c6a-44db-a346-d20542d0d923</t>
  </si>
  <si>
    <t>fb33d450-9a3a-46c2-8850-2db623ee0e12</t>
  </si>
  <si>
    <t>2fce49a8-de29-4df5-b839-16b63d1345f9</t>
  </si>
  <si>
    <t>b06f67f0-bd1f-46f2-8dc7-a8f2300afaca</t>
  </si>
  <si>
    <t>79c08a35-2f39-4748-9a78-a69f34ce5790</t>
  </si>
  <si>
    <t>e82831d1-6185-4d7e-8c5e-e14231fa5e48</t>
  </si>
  <si>
    <t>84e85442-0b96-4bef-9140-08377e612d31</t>
  </si>
  <si>
    <t>e8448270-0d1c-478d-be1c-4e605849ea64</t>
  </si>
  <si>
    <t>c8c5983b-3684-4eab-82d0-ac5570261be0</t>
  </si>
  <si>
    <t>2a4dfdeb-1fd7-4ab8-bf8f-ca74ff7cdada</t>
  </si>
  <si>
    <t>8104c63e-5f31-498c-bb2b-1805cf39be0b</t>
  </si>
  <si>
    <t>1c9c7ebb-22ef-4248-8a3e-87d6a6f63e90</t>
  </si>
  <si>
    <t>be390761-25fd-41b2-8c6c-57c9e1c73388</t>
  </si>
  <si>
    <t>4aaa4aa4-5e05-4786-9fc8-4e8f06d6fa04</t>
  </si>
  <si>
    <t>6ab54b67-ce47-41ce-9962-cd430361dee0</t>
  </si>
  <si>
    <t>adc4214e-1717-4f37-9384-98a6210d1b1c</t>
  </si>
  <si>
    <t>f6387143-0e12-4485-9f85-93f8d03d83ee</t>
  </si>
  <si>
    <t>a10cda06-469c-4834-8c3e-88731fe7ef6e</t>
  </si>
  <si>
    <t>7aadc51d-0da8-475d-9532-0b93bdd08e81</t>
  </si>
  <si>
    <t>50dee8ce-ee05-4c11-8642-ea14a7c8cdc0</t>
  </si>
  <si>
    <t>1198b538-7b4c-42fd-9332-03a898d62d6c</t>
  </si>
  <si>
    <t>d4b86b38-d83b-49cf-afba-f7ad15fd280d</t>
  </si>
  <si>
    <t>454259c6-a9a5-4180-af6f-3baaeef62c1b</t>
  </si>
  <si>
    <t>e1dcca1c-b92b-40eb-bb46-c1177186d8b1</t>
  </si>
  <si>
    <t>cbd037d4-16d8-4a74-877d-5fd26072a036</t>
  </si>
  <si>
    <t>d451fe70-07aa-4ab4-bd4f-def414dfb9b6</t>
  </si>
  <si>
    <t>0efd320b-5f41-4f9f-8dc9-e654f8cba99f</t>
  </si>
  <si>
    <t>929cd046-2782-4bd5-98ad-d17399ae0943</t>
  </si>
  <si>
    <t>527431d1-2218-4baf-b027-771b3228ca26</t>
  </si>
  <si>
    <t>51cf0c8a-13ed-4d8e-be8e-3878558b0ec0</t>
  </si>
  <si>
    <t>4c91d271-8853-4a3b-85e0-3a7fac91d89a</t>
  </si>
  <si>
    <t>c4e4c8d1-b470-44f0-95cf-038f9c5e6fe0</t>
  </si>
  <si>
    <t>8856f2ee-89e2-46e1-b9df-2f53b8897426</t>
  </si>
  <si>
    <t>453348a4-b7a6-45de-a10b-5df91e3a17c8</t>
  </si>
  <si>
    <t>0669ce26-7f93-4463-b557-7465019d4466</t>
  </si>
  <si>
    <t>97ed4daf-d371-46fb-9d15-278c909e5674</t>
  </si>
  <si>
    <t>fbe6c647-3132-4324-be66-e341034c556b</t>
  </si>
  <si>
    <t>37acd188-6953-440a-ad43-a0c7bef5e1b2</t>
  </si>
  <si>
    <t>921568ee-345a-4777-9977-b13fda34c1fd</t>
  </si>
  <si>
    <t>cf26193b-027c-42ec-b913-da0f9a13672d</t>
  </si>
  <si>
    <t>9c310dfd-20ca-43b8-bfb3-a6bebe779ca4</t>
  </si>
  <si>
    <t>0bee0124-702b-4112-9620-da32ddc03c32</t>
  </si>
  <si>
    <t>7a0fceb1-b134-4f6f-87ae-ff1753f139f0</t>
  </si>
  <si>
    <t>f9a9eebe-1155-4ed7-bff7-74291b66922c</t>
  </si>
  <si>
    <t>877e05b0-2abb-4f0b-8116-f34e4e6d83a3</t>
  </si>
  <si>
    <t>dd836c59-ec6d-4c8b-ad43-4af4b302085e</t>
  </si>
  <si>
    <t>7affb53b-4612-4df4-a269-6dacb321975a</t>
  </si>
  <si>
    <t>6dd8b77a-2117-4da1-9523-05818e138d54</t>
  </si>
  <si>
    <t>0fb1a3bd-8d88-4736-a8e9-931652e59ee8</t>
  </si>
  <si>
    <t>f51bef34-f42c-404c-a696-0a019529252a</t>
  </si>
  <si>
    <t>7ff6c057-33ee-4275-97b4-b3d4350d0eae</t>
  </si>
  <si>
    <t>a13ce989-3a98-47e1-86f6-c60f5322c7d6</t>
  </si>
  <si>
    <t>a2640ea7-4757-4d38-9970-7fd1c0923298</t>
  </si>
  <si>
    <t>ecf1f112-1058-4728-9b7c-c469c9b9c507</t>
  </si>
  <si>
    <t>6eccabc5-32f0-430b-8bd3-916462ef85ce</t>
  </si>
  <si>
    <t>83fbbb2b-f56e-48bb-b009-4f0c398cd8f8</t>
  </si>
  <si>
    <t>7ddba06b-fca5-4d08-9967-b6cf70986615</t>
  </si>
  <si>
    <t>cf1ecc97-0626-4ac9-9d32-8dbcd33d2dd3</t>
  </si>
  <si>
    <t>4b9eec52-40a5-43c1-b1e0-0d3fe316cd25</t>
  </si>
  <si>
    <t>9ef8d918-94e8-4806-943a-b58ceaa13840</t>
  </si>
  <si>
    <t>f48d9ba2-d26b-46e9-a63f-f3852a2819d0</t>
  </si>
  <si>
    <t>c2e6ffcf-4335-4ea1-b328-e9d6606778ee</t>
  </si>
  <si>
    <t>3838629a-c618-438b-9381-ccc250380808</t>
  </si>
  <si>
    <t>f8a1d07e-dbc0-4d63-97bf-b30fdce888fa</t>
  </si>
  <si>
    <t>3ec139be-6b05-4172-99ba-77b311bbcf4b</t>
  </si>
  <si>
    <t>1fc36723-9e9c-46fc-a16a-2b22938fcd81</t>
  </si>
  <si>
    <t>4c6c5935-c74b-42c9-aef5-727ad5ac5da2</t>
  </si>
  <si>
    <t>77562da1-df07-494d-a2b5-a3912f01d5c4</t>
  </si>
  <si>
    <t>1239dc54-26fd-42cd-a25f-9452bbe493b5</t>
  </si>
  <si>
    <t>3b004cfb-12f8-4c30-822b-f6a969938c88</t>
  </si>
  <si>
    <t>c49cc96c-00f1-4af8-b462-b797fab73f3d</t>
  </si>
  <si>
    <t>bc8c699c-60a0-4039-887c-cc667d666a1a</t>
  </si>
  <si>
    <t>321b1adf-c613-48c4-b7e0-d752ff188220</t>
  </si>
  <si>
    <t>9895669c-3793-4b15-af7a-a0f67385fba8</t>
  </si>
  <si>
    <t>81efd1f4-7c17-4f8a-b990-3b93f751450e</t>
  </si>
  <si>
    <t>a70d1303-da80-4c00-8b70-dd78b031d8be</t>
  </si>
  <si>
    <t>9ac2ad3c-b930-484c-ba76-bf76f42d26a5</t>
  </si>
  <si>
    <t>dea64c53-fd40-4f3e-8052-3d6dff8a1f3d</t>
  </si>
  <si>
    <t>b8aa5ad4-7955-4d15-8759-40b5c9f41be2</t>
  </si>
  <si>
    <t>3ef60488-b656-4285-b730-436747b96f83</t>
  </si>
  <si>
    <t>e5fdbb6d-d5ef-4560-8ab7-aabb968f821d</t>
  </si>
  <si>
    <t>b9b1ee5b-f894-4d00-b9ed-8d8688c6958e</t>
  </si>
  <si>
    <t>240c54e4-eeb2-4d8e-a99b-796ecbe73a48</t>
  </si>
  <si>
    <t>64719697-7278-48ef-bfaf-d2ca1fcf7ddb</t>
  </si>
  <si>
    <t>c1036f07-4eb1-49c0-a499-f6f156dc5cfc</t>
  </si>
  <si>
    <t>7f64e49d-0dc5-4923-9074-227ea77aba31</t>
  </si>
  <si>
    <t>6bf00d66-e87a-41d6-8eae-4660de51f655</t>
  </si>
  <si>
    <t>fabc61b9-f790-47f4-92bf-f3bd8550c567</t>
  </si>
  <si>
    <t>fc814408-1b5e-40ce-97a6-070b84b03602</t>
  </si>
  <si>
    <t>43872c65-609a-4b6f-829c-f018415a770c</t>
  </si>
  <si>
    <t>a573b332-380d-451e-b2d1-79f83c1c0908</t>
  </si>
  <si>
    <t>06f17090-9934-4d11-80b7-9ffe37256051</t>
  </si>
  <si>
    <t>5c2b3ee2-8918-4790-aa6b-5edabb222d02</t>
  </si>
  <si>
    <t>ed357705-32ff-42c2-b790-5a8892a1ade3</t>
  </si>
  <si>
    <t>cd265e63-a0f3-4dcf-aaf9-7715d41b8a9a</t>
  </si>
  <si>
    <t>20c6e2f6-7fb8-4366-ab2c-a290ac805791</t>
  </si>
  <si>
    <t>1e37f1e3-2476-4da5-8527-deab960126a5</t>
  </si>
  <si>
    <t>209f2d32-c359-4fba-ac79-b3b82b72bb81</t>
  </si>
  <si>
    <t>278d3617-f9c0-41dc-86ed-982d378065ef</t>
  </si>
  <si>
    <t>c400bf67-c3be-4b58-9d78-96c9ce61f904</t>
  </si>
  <si>
    <t>ab1c99ce-8812-478c-83d2-f8958d8b4845</t>
  </si>
  <si>
    <t>ad56635e-b696-49e0-bee2-12776c30fd4b</t>
  </si>
  <si>
    <t>001ee014-053d-46ec-8810-4bc7418e7596</t>
  </si>
  <si>
    <t>47e700e7-f110-47e1-89f8-2c16a89efe16</t>
  </si>
  <si>
    <t>b863a3e0-6cb2-4bf3-adbf-299a8e7108bc</t>
  </si>
  <si>
    <t>ba15f504-2462-41c2-beeb-ac1d7d916260</t>
  </si>
  <si>
    <t>dccaedcd-4312-42bb-ab09-b8752b42d574</t>
  </si>
  <si>
    <t>48deeb9b-783c-402a-9fdf-72a5db6e1a45</t>
  </si>
  <si>
    <t>b8ce97f2-48e1-46ee-be90-0fc5fc582232</t>
  </si>
  <si>
    <t>ca2af5b4-9e71-406e-8264-8484d801d472</t>
  </si>
  <si>
    <t>91fe8e71-52d3-43d1-9727-70508798c60d</t>
  </si>
  <si>
    <t>daa2fed0-aef0-46ca-93b5-8ad44356155e</t>
  </si>
  <si>
    <t>b5fdf638-bfbd-4fd1-a4c6-57b3a34205a0</t>
  </si>
  <si>
    <t>e91c6aa1-9cfe-4df1-a139-51c4386bc156</t>
  </si>
  <si>
    <t>e3ffe5a2-ed24-4363-83cf-55c61ee8fcaa</t>
  </si>
  <si>
    <t>171b044a-fe96-4f32-9c51-0877f192d9f0</t>
  </si>
  <si>
    <t>ccb33de5-f91a-4d4b-ad3e-5a3a82e27eda</t>
  </si>
  <si>
    <t>214ec392-471f-4686-9f37-cd9ec15c2408</t>
  </si>
  <si>
    <t>c8361afd-668a-4860-9d89-f007c58a7db8</t>
  </si>
  <si>
    <t>793f3e9b-2aad-4848-8f83-bd26538d781c</t>
  </si>
  <si>
    <t>50db1de0-2e88-4748-8801-b1f17b7e3f50</t>
  </si>
  <si>
    <t>7d98079d-d31f-4c86-a0a5-d319e7c7577e</t>
  </si>
  <si>
    <t>abda184c-9943-4a4b-88d6-cf67e50e65f5</t>
  </si>
  <si>
    <t>a3b8b7a3-a6e3-463a-b7a9-91254bee4a3d</t>
  </si>
  <si>
    <t>2f5679d9-da59-401a-a9dc-95988837e467</t>
  </si>
  <si>
    <t>106268ee-d92d-459c-a473-173f21912717</t>
  </si>
  <si>
    <t>6c4f673b-46dc-4d84-aa96-f4c4a7c132f3</t>
  </si>
  <si>
    <t>747071f1-7a96-4936-950f-bf9b0a3a2011</t>
  </si>
  <si>
    <t>fc318763-1b87-492d-9b4d-ca024851588f</t>
  </si>
  <si>
    <t>99e05224-e467-4f5c-b301-943f90678c1f</t>
  </si>
  <si>
    <t>e34a98fd-8fbd-408b-9532-15069f5f65f1</t>
  </si>
  <si>
    <t>0fa1ddf0-27c0-4ec5-b1be-74e763cebcb0</t>
  </si>
  <si>
    <t>77391d02-e913-4a52-b645-124d593cb16e</t>
  </si>
  <si>
    <t>5ac7d22f-f6bd-496c-9aa5-cd52ae5a347e</t>
  </si>
  <si>
    <t>493ee43d-9098-4528-b5f5-34a5d4a079fe</t>
  </si>
  <si>
    <t>1bd3865a-cf7f-4f67-a9a0-3982ff8aabd0</t>
  </si>
  <si>
    <t>4fb60929-d7c4-4607-91c2-c1cf0339cafa</t>
  </si>
  <si>
    <t>be867808-a55b-42b1-b7ad-2a824eb9b1ca</t>
  </si>
  <si>
    <t>81cbdc4d-3b2b-446b-b871-83c4d92976b7</t>
  </si>
  <si>
    <t>2778fee3-0b8e-445b-9cce-6c23697615ab</t>
  </si>
  <si>
    <t>27b2e8eb-64ec-4946-b055-bd31445ffa51</t>
  </si>
  <si>
    <t>8e5eea1a-03a7-4d8f-8fdc-747f940e0ab6</t>
  </si>
  <si>
    <t>5affbb58-6df0-49f8-a525-7d7f93cf7c0a</t>
  </si>
  <si>
    <t>1bb5ae0f-dc96-4777-aec0-f4c2573545ab</t>
  </si>
  <si>
    <t>b039cdb1-3527-4974-8a59-7675fcdad407</t>
  </si>
  <si>
    <t>40092ccb-7e85-4813-bcd3-8d552b2054ea</t>
  </si>
  <si>
    <t>43554d71-5d6c-4c2f-b1d0-d1f13b7bc441</t>
  </si>
  <si>
    <t>7f6909a6-2ee6-40f2-ac40-c3c45798c380</t>
  </si>
  <si>
    <t>bb2cad67-d5d9-4f12-977b-44da21438cb9</t>
  </si>
  <si>
    <t>86afdfce-1d39-407b-b663-dae4b0ae2f62</t>
  </si>
  <si>
    <t>2868804f-84d1-4565-8816-99f98dc0c262</t>
  </si>
  <si>
    <t>c40e7844-be11-40ca-9613-bf2c48f961a8</t>
  </si>
  <si>
    <t>4e26fff0-a926-4cba-8a48-74513576faf3</t>
  </si>
  <si>
    <t>a3dfaa3f-cded-49fe-875a-321739af6e01</t>
  </si>
  <si>
    <t>6ce38ba3-08d1-43ba-8412-47eab22dd62d</t>
  </si>
  <si>
    <t>64aa6a8e-89e1-47a1-b431-30e66368fd91</t>
  </si>
  <si>
    <t>15bef47c-ae8e-4801-9b95-bf92d4fe25f3</t>
  </si>
  <si>
    <t>ef68671c-e7c2-4b6d-a803-e0c25a48f3b5</t>
  </si>
  <si>
    <t>dad4de70-27be-49dc-8376-b44d5770ccd0</t>
  </si>
  <si>
    <t>2a9e152f-c256-44eb-8a5f-7fe3a744d8c8</t>
  </si>
  <si>
    <t>8b72f5b7-5421-456a-b02e-b3276de05644</t>
  </si>
  <si>
    <t>b1d1fa89-4d9f-4098-9ed7-f3a6696a3091</t>
  </si>
  <si>
    <t>4ef3a0fb-6727-40d8-8c3e-cf805723a907</t>
  </si>
  <si>
    <t>1fdbf94c-6a40-4764-9fff-966da0259f62</t>
  </si>
  <si>
    <t>5a0eab39-acd8-40a5-8fd0-e08d9c972150</t>
  </si>
  <si>
    <t>7087738e-0370-4c02-bdbc-136c3a67fb2e</t>
  </si>
  <si>
    <t>c0e66bea-5666-4d56-aa98-f0d314df5bd4</t>
  </si>
  <si>
    <t>a8d6c6a6-f379-421d-b069-631d432c0b59</t>
  </si>
  <si>
    <t>c435f593-08fc-4ef1-b791-50745bb481ab</t>
  </si>
  <si>
    <t>a5c36855-5f49-4ac8-bf66-a67125cda7ad</t>
  </si>
  <si>
    <t>6e701282-67e6-4a05-b432-ac45a2c64976</t>
  </si>
  <si>
    <t>002e79fb-2877-47c7-877e-7f3d3031bb31</t>
  </si>
  <si>
    <t>b8b15ec2-7148-4210-a842-fb33b7510618</t>
  </si>
  <si>
    <t>077777b6-e5e6-47b9-a959-5c1a211ee842</t>
  </si>
  <si>
    <t>da3fbbd4-1ccd-47bf-95c5-320a8761bcf0</t>
  </si>
  <si>
    <t>1a012047-f152-4c84-9310-6ae412949b20</t>
  </si>
  <si>
    <t>7f602b1e-bf8a-41e5-a682-e218b0640277</t>
  </si>
  <si>
    <t>e0701e11-c6c2-4deb-8ff1-ab7df8a6a179</t>
  </si>
  <si>
    <t>2e192c42-df47-493d-8fba-926b26fe59fc</t>
  </si>
  <si>
    <t>209bb2ee-6522-408d-a61e-475b6a43003b</t>
  </si>
  <si>
    <t>7eb4d985-0893-4689-8f5c-6ced926b5564</t>
  </si>
  <si>
    <t>0f09b93f-7b50-43e9-9e7d-adb5c6cbf812</t>
  </si>
  <si>
    <t>57561c78-1fec-4982-9fd3-aa8a5ebbe91c</t>
  </si>
  <si>
    <t>e03b97c6-977f-4c7c-b68e-432311201b78</t>
  </si>
  <si>
    <t>250ded53-fcc0-49ab-b360-83a0eb0ba52e</t>
  </si>
  <si>
    <t>b537a7b2-9ae5-4f37-a5ad-6ad9f84b0b72</t>
  </si>
  <si>
    <t>a107ca52-67e8-497f-b779-d2392ed0e390</t>
  </si>
  <si>
    <t>e7f8a852-74c5-40bf-86eb-6d3558635c61</t>
  </si>
  <si>
    <t>3f8995ff-5c53-460f-8397-de25d1b43d39</t>
  </si>
  <si>
    <t>611826ca-64ec-4c16-884a-dc160163bf45</t>
  </si>
  <si>
    <t>e81dea36-5bf6-4669-a40a-5aeb22b1959c</t>
  </si>
  <si>
    <t>103f7f01-9776-46c6-8538-9247d3ea8ada</t>
  </si>
  <si>
    <t>d612c896-873c-4799-b803-270df9f0ece5</t>
  </si>
  <si>
    <t>71f2fa02-b178-495a-a041-796b6352fb67</t>
  </si>
  <si>
    <t>d37abd36-f9f3-412c-b8f2-de383f8a5d26</t>
  </si>
  <si>
    <t>6c0a09d8-d3dd-4162-a10a-9dba5d8cac4a</t>
  </si>
  <si>
    <t>ed08eda3-0ca0-484b-b1e5-ba7c99deb14c</t>
  </si>
  <si>
    <t>cfbec258-d5c8-4c75-9c6d-3090f658da59</t>
  </si>
  <si>
    <t>73410988-610f-46f1-855d-72d2206b35dd</t>
  </si>
  <si>
    <t>e94c74ed-a5dc-4608-8672-bc8605c26311</t>
  </si>
  <si>
    <t>d2a36828-ab9e-4f9f-9b1f-29272922228f</t>
  </si>
  <si>
    <t>aabf8b49-7655-4b6e-be0d-42d0d4d5f24d</t>
  </si>
  <si>
    <t>6440ead9-cb5f-4726-9ca6-49131ed2dc35</t>
  </si>
  <si>
    <t>4b963118-e34e-48d0-8b4a-b614b4a80be8</t>
  </si>
  <si>
    <t>dc92d53f-6aaa-4780-9613-ccb15417b5ae</t>
  </si>
  <si>
    <t>896d938a-bd83-4325-a00a-bca39ba1cb1e</t>
  </si>
  <si>
    <t>4798ca0f-01f4-4685-b7b8-0d14ad95278e</t>
  </si>
  <si>
    <t>a9ef23f5-1ef9-427b-b1ea-875931cdb474</t>
  </si>
  <si>
    <t>bf171bab-0dcd-492b-aed2-6ef8f4d19483</t>
  </si>
  <si>
    <t>c513a87e-3a9f-43a8-9e69-919908f385eb</t>
  </si>
  <si>
    <t>d452d760-d805-452c-9cd2-b36463733df1</t>
  </si>
  <si>
    <t>ff3b882e-88ef-4c02-8a76-1226336b3ea4</t>
  </si>
  <si>
    <t>0f5b2328-2fa1-4787-895f-0849e1c33ba3</t>
  </si>
  <si>
    <t>1f608a86-e1c6-4ff9-889c-25b04e1ef617</t>
  </si>
  <si>
    <t>ca1fe544-dccf-4a6f-86b9-8cd375e92016</t>
  </si>
  <si>
    <t>06e257a1-fa29-4036-9c61-e8983333cf28</t>
  </si>
  <si>
    <t>14849046-c145-4f6f-a7ff-3c8666769770</t>
  </si>
  <si>
    <t>7874ac20-bfd1-43f0-a9e1-605d1e3c7454</t>
  </si>
  <si>
    <t>ab109cce-7d9c-497f-acba-949c09b5ca17</t>
  </si>
  <si>
    <t>6c052c9c-676a-4e20-ab68-56ea5a15d80e</t>
  </si>
  <si>
    <t>f52519cf-6fea-45c2-a3dd-b22cb1396af6</t>
  </si>
  <si>
    <t>692aebb9-68c6-4928-a283-578c6c079e7a</t>
  </si>
  <si>
    <t>324b1ff3-9647-45b2-8964-4bfe8b731356</t>
  </si>
  <si>
    <t>642e09c1-3280-40fc-a757-9f622445d6a2</t>
  </si>
  <si>
    <t>211c077f-c156-4419-8607-533e816368e2</t>
  </si>
  <si>
    <t>1742914b-86ba-4b27-be39-49db52af6f21</t>
  </si>
  <si>
    <t>a8cf69ce-9e29-4c2c-8835-990ebc7d413e</t>
  </si>
  <si>
    <t>37d90020-edbb-4fa4-8afc-d812674451b5</t>
  </si>
  <si>
    <t>71c7ff62-28f9-4241-99b9-bc858b94fa24</t>
  </si>
  <si>
    <t>79de3ee0-d8e6-4069-bf7f-8ae74cd7de36</t>
  </si>
  <si>
    <t>c0a51f36-9531-4a4e-934d-267e3a4e9a71</t>
  </si>
  <si>
    <t>e5218971-47b7-4677-a9a3-49ba3d199af1</t>
  </si>
  <si>
    <t>f529a957-378e-4798-baf9-e10893c94b7a</t>
  </si>
  <si>
    <t>dd703c45-a96c-45ef-a630-81b1ab2ff72b</t>
  </si>
  <si>
    <t>fa4bef83-0fce-44fb-a732-399a6f76b732</t>
  </si>
  <si>
    <t>1259ef44-ee79-4802-9812-6b18ef5c8f23</t>
  </si>
  <si>
    <t>1cc3bcff-6598-46b4-8422-a16a6d257c4b</t>
  </si>
  <si>
    <t>f7d5c9c8-275d-465f-9ca6-87d4788de84b</t>
  </si>
  <si>
    <t>a5326026-fc97-431c-8696-f5365580ff0e</t>
  </si>
  <si>
    <t>fcbed9e4-1423-4a27-9a28-2c82445e48ad</t>
  </si>
  <si>
    <t>12a7e567-4003-4279-b45a-f8d159a98676</t>
  </si>
  <si>
    <t>347bac36-f255-4b22-a87d-95992b91d37a</t>
  </si>
  <si>
    <t>147a0442-6cae-435a-a928-9d003ebc1133</t>
  </si>
  <si>
    <t>b5602ebe-2a14-4ba9-a543-5d72682e1ed5</t>
  </si>
  <si>
    <t>bd1b043e-bc2b-4b49-ab47-3fb7858b95f7</t>
  </si>
  <si>
    <t>d47c7ec1-ef16-4cf9-835b-529833c9ef88</t>
  </si>
  <si>
    <t>2402ddab-c5d8-4f55-bacc-7b72dd5ff7bb</t>
  </si>
  <si>
    <t>4475f583-2eea-4e7b-bafb-f053353cf399</t>
  </si>
  <si>
    <t>e8e93b1b-547c-4c25-8f52-c9af61f0da80</t>
  </si>
  <si>
    <t>9a68cf6b-dd1f-4270-99f2-7ab8572c6eb8</t>
  </si>
  <si>
    <t>20b41f6a-675a-471e-bc7c-16d58c5b77f3</t>
  </si>
  <si>
    <t>ecf34231-01ce-4615-ab75-8383f3ce36ea</t>
  </si>
  <si>
    <t>2fcfe159-79cd-4927-bd62-14b82dc1140c</t>
  </si>
  <si>
    <t>ac0ce430-9f2b-438a-8048-bcc410777350</t>
  </si>
  <si>
    <t>87cee675-6819-4d7b-b586-dba51bf75fa4</t>
  </si>
  <si>
    <t>39ea91ae-625d-4d17-a837-e1c00117dce0</t>
  </si>
  <si>
    <t>0d1d5f05-8e48-400b-8611-0d532067444e</t>
  </si>
  <si>
    <t>fb58abbb-a274-47d9-bab1-46467d159e82</t>
  </si>
  <si>
    <t>99148b15-9cc2-4205-a43c-460f788c1921</t>
  </si>
  <si>
    <t>916cd056-e3a6-4a43-9526-107626d8bf05</t>
  </si>
  <si>
    <t>f922e75f-b869-44f0-b352-0fc637705fcb</t>
  </si>
  <si>
    <t>b4d1731d-8656-4ff9-bd2d-763c61f9c269</t>
  </si>
  <si>
    <t>dd8c5629-b1d8-41ad-8a79-fc934b0e30d4</t>
  </si>
  <si>
    <t>4e098086-c7e5-4168-960c-d3fd2eb0b9c2</t>
  </si>
  <si>
    <t>1a74b215-cd77-4203-bccc-53ebbdc09f93</t>
  </si>
  <si>
    <t>31147fa1-35ea-4ca3-978c-6c88fe8fee76</t>
  </si>
  <si>
    <t>b06659ce-1c7b-4be5-a704-65a82707a676</t>
  </si>
  <si>
    <t>33e5044f-511c-4ae0-bddb-a9bc4a2c5dc6</t>
  </si>
  <si>
    <t>290ba4c1-3977-4fcf-b4ac-66d2fd1532a2</t>
  </si>
  <si>
    <t>eb2b97e5-2d55-4255-8486-43bc60c8c8be</t>
  </si>
  <si>
    <t>5d7f7e62-21ea-4bbf-beee-802a9b32b173</t>
  </si>
  <si>
    <t>7143d8d6-7d9c-4c7b-a028-67bc7fd3e432</t>
  </si>
  <si>
    <t>ffcd8428-a54f-4b00-b4fe-9e4d79a09885</t>
  </si>
  <si>
    <t>03314757-50b8-48d1-925a-85d0af82dc4c</t>
  </si>
  <si>
    <t>55225be9-c2a4-4246-bc73-8ae4f5a5aa18</t>
  </si>
  <si>
    <t>48a2d9db-2cc0-4960-b12b-ccdbf7a0637a</t>
  </si>
  <si>
    <t>0b8a2873-a870-45c5-9b25-01d551614f1a</t>
  </si>
  <si>
    <t>82ced422-4249-49ff-937f-9446d2285305</t>
  </si>
  <si>
    <t>0f83360f-9701-4598-a565-7303d02051bc</t>
  </si>
  <si>
    <t>5f3961c7-fb47-4364-92c4-33565ac67c32</t>
  </si>
  <si>
    <t>d6286502-7a53-4cc4-b7b1-5ba0ca75afac</t>
  </si>
  <si>
    <t>d2fbb007-0a93-4d91-a9bd-b3e63b5b196e</t>
  </si>
  <si>
    <t>3ce03d9e-9d44-4894-96bf-65277da2eacd</t>
  </si>
  <si>
    <t>9a098bb4-773a-499c-974a-d8d5327385a3</t>
  </si>
  <si>
    <t>655a73a9-4074-482c-b485-d13c412c338c</t>
  </si>
  <si>
    <t>104578c4-fcae-4538-80c4-961fc9f755b9</t>
  </si>
  <si>
    <t>6fae9608-86fa-4c36-9843-69b490715dcb</t>
  </si>
  <si>
    <t>7421a504-6ee6-4b91-9eb7-73376c8ebd9a</t>
  </si>
  <si>
    <t>5a2433dd-019b-41f4-8161-f813b091b3f8</t>
  </si>
  <si>
    <t>38ed359d-3635-4002-a30c-6be1e36fbcfe</t>
  </si>
  <si>
    <t>690ba6c4-77cc-4c87-a55f-6f50faee0297</t>
  </si>
  <si>
    <t>3f83f225-6ef0-4c56-8178-879163f6d7a6</t>
  </si>
  <si>
    <t>1d6dbf9b-8d38-424a-a1c4-98ae297fc66b</t>
  </si>
  <si>
    <t>9d2dc2fc-4063-4df3-b38a-678a23342b17</t>
  </si>
  <si>
    <t>523fd522-f062-4731-863a-058c3f6ec7b7</t>
  </si>
  <si>
    <t>46f7ba18-c6df-4ead-9360-f1d4826058dc</t>
  </si>
  <si>
    <t>70528962-96d7-4e0e-9193-d5cbd791c727</t>
  </si>
  <si>
    <t>f8c11b79-324c-473f-8253-322609d52af8</t>
  </si>
  <si>
    <t>b06088a1-4df0-4055-9238-07e6ca972c8d</t>
  </si>
  <si>
    <t>14c0e4fd-65f9-46e7-94e6-fc6c41f64930</t>
  </si>
  <si>
    <t>93ee3f66-2fda-4a3a-b4ab-7f6710cb81bf</t>
  </si>
  <si>
    <t>5e961e31-eb2c-416e-89de-7b2134cbb0b1</t>
  </si>
  <si>
    <t>158c1439-0315-43ad-aa8e-69620dabf38e</t>
  </si>
  <si>
    <t>84626abe-b39d-4d97-a652-356606d946ad</t>
  </si>
  <si>
    <t>168817a7-8805-4b21-886b-9360220994fc</t>
  </si>
  <si>
    <t>e6d48092-e330-4e10-bf22-00cd0c1c321e</t>
  </si>
  <si>
    <t>e014ea54-1564-4fd5-8e0a-fd80af91a06c</t>
  </si>
  <si>
    <t>480d1e84-320e-4010-a281-f82c5782b7ac</t>
  </si>
  <si>
    <t>71502775-f76f-4766-abff-f358c09dde8a</t>
  </si>
  <si>
    <t>713fd919-4623-4cae-b569-64592036e54a</t>
  </si>
  <si>
    <t>a2598915-f310-460e-9a54-01dffb02687c</t>
  </si>
  <si>
    <t>ac31c8c3-f7ab-48a8-82e8-0dc6ae37e07b</t>
  </si>
  <si>
    <t>86be9b56-605f-4802-8455-ff04cc43d675</t>
  </si>
  <si>
    <t>f7eb9dda-81af-493b-8db2-cb9f2fd65fa8</t>
  </si>
  <si>
    <t>4e02a20c-f20d-4d28-8eec-51f19b207699</t>
  </si>
  <si>
    <t>4a083e3d-2a26-48b8-a3b9-fdedad741ca4</t>
  </si>
  <si>
    <t>b47512f1-9510-4e4d-a92e-23d973c36e80</t>
  </si>
  <si>
    <t>bea67c5c-6d13-47eb-b78e-19934c0d8e11</t>
  </si>
  <si>
    <t>eced6a1a-ff36-40de-ba9a-a767eae8269d</t>
  </si>
  <si>
    <t>d1ff168e-1cf0-4bad-ae5d-918e342d6235</t>
  </si>
  <si>
    <t>14e24dc3-acb8-4aaf-8ea6-070b34f73365</t>
  </si>
  <si>
    <t>d6288dea-331f-4988-9d47-4631f2a5a6aa</t>
  </si>
  <si>
    <t>c62143a8-c720-4b11-a5a7-8616b596d46d</t>
  </si>
  <si>
    <t>90f93628-4201-44ed-a8d1-8681a18ef7db</t>
  </si>
  <si>
    <t>9e8e3690-38d5-4254-8798-c4edc52abb3a</t>
  </si>
  <si>
    <t>ad75591c-83b6-45f9-b5c9-49a3abfe8b84</t>
  </si>
  <si>
    <t>95b15611-922e-42f5-889e-46f9c0fb4e56</t>
  </si>
  <si>
    <t>af69a3c1-d1fa-43bb-abc5-2fea5cb8d3a4</t>
  </si>
  <si>
    <t>1f87d7c0-4d92-4021-a385-12a712c4c22d</t>
  </si>
  <si>
    <t>c20fbe38-7a68-42e8-9098-fc30cb383812</t>
  </si>
  <si>
    <t>c6b5236b-238d-4e7c-ae41-e32be85ecd29</t>
  </si>
  <si>
    <t>66795af5-ab18-4554-956f-4a5a51ab4bfb</t>
  </si>
  <si>
    <t>23923de8-1bd6-490d-b952-def5bf0be3ff</t>
  </si>
  <si>
    <t>8866b226-a699-4934-ba5d-0016faad981c</t>
  </si>
  <si>
    <t>e86f3e78-9e8e-470b-8fa1-aebced50b00f</t>
  </si>
  <si>
    <t>e6e57a53-1252-48a1-ae8e-221d0d29a672</t>
  </si>
  <si>
    <t>f72b3943-ac24-4f1c-93d7-b9f805be6dc9</t>
  </si>
  <si>
    <t>4d44695d-fe2a-4837-b6d8-e68f591fbca4</t>
  </si>
  <si>
    <t>a70ca169-3243-48eb-a3ca-51cd295b06ea</t>
  </si>
  <si>
    <t>a2861c4a-44ee-4b4e-acfc-df2de9d8bbe1</t>
  </si>
  <si>
    <t>9feb6f50-497c-49fb-b9fd-d1cdd704bf25</t>
  </si>
  <si>
    <t>aba777e5-e524-4ee0-bae0-a9a42500f0ef</t>
  </si>
  <si>
    <t>aa4c46f1-3447-49bb-b9d4-42802befab6f</t>
  </si>
  <si>
    <t>f7823a75-51c2-4947-8981-66711624c2ca</t>
  </si>
  <si>
    <t>c0f04520-78db-42c8-ac03-224c635290da</t>
  </si>
  <si>
    <t>e3699b31-f387-4145-86a4-8fc637440dbb</t>
  </si>
  <si>
    <t>51bc7610-e664-4c94-a4f9-b6f37bd462a4</t>
  </si>
  <si>
    <t>6ed9902f-9832-45c6-afe6-6e8d1137c265</t>
  </si>
  <si>
    <t>9c57b9d7-9182-43ed-9830-31fe1c38f8ea</t>
  </si>
  <si>
    <t>628f523e-0dec-4fd4-a77a-1b3811237932</t>
  </si>
  <si>
    <t>e40f86bf-a7d4-4c1f-8472-8323ef5f5464</t>
  </si>
  <si>
    <t>d635476f-0ea1-4cb6-a3e6-ebeaddc1ba73</t>
  </si>
  <si>
    <t>83125dfd-271d-47d8-96cd-e30aedbb2b3b</t>
  </si>
  <si>
    <t>d5163f3d-b055-4bc0-8b71-d6bffb449415</t>
  </si>
  <si>
    <t>13daf09d-9697-48c4-a623-a9591b33937a</t>
  </si>
  <si>
    <t>ac116c21-3d10-4252-bf32-45e52bc68c4a</t>
  </si>
  <si>
    <t>5e9ba79d-16ff-4408-a318-8e5b814cba93</t>
  </si>
  <si>
    <t>ebbfd7b6-901e-4c6d-81c8-62183f3fc3aa</t>
  </si>
  <si>
    <t>5a62ac79-44ed-4de2-9ccb-f83d7ca36739</t>
  </si>
  <si>
    <t>eaa5718b-bab0-4c79-8820-10ced3765a5d</t>
  </si>
  <si>
    <t>04c8a3b3-f5cc-4b88-835a-ef39d7b7eddf</t>
  </si>
  <si>
    <t>baab31c9-b281-4f96-88bc-c113dc1e4203</t>
  </si>
  <si>
    <t>e6a9a674-fb7a-43b5-b822-ac755f80c07c</t>
  </si>
  <si>
    <t>09482bff-c0a9-41e9-becc-1d107cd0ea15</t>
  </si>
  <si>
    <t>736495bf-c1f1-4ec8-b298-d85209f99d23</t>
  </si>
  <si>
    <t>9d38a283-c099-41b7-9385-0c53f3875cbf</t>
  </si>
  <si>
    <t>c95c5f50-5a68-4298-a38d-8755e7cc3e0d</t>
  </si>
  <si>
    <t>43f42d74-2b6a-4442-9f0e-34b91296c18a</t>
  </si>
  <si>
    <t>41a15d50-0a25-4c8e-ba6d-78a159b31c30</t>
  </si>
  <si>
    <t>16648e5c-de4e-458b-bbcd-dfd0a6d86989</t>
  </si>
  <si>
    <t>90043f68-937a-4af7-b504-f320a3bb00a9</t>
  </si>
  <si>
    <t>6fd518cf-4a0c-4c2c-a3de-564e89a605bd</t>
  </si>
  <si>
    <t>3d5804d5-a15f-4dbd-ba9a-98636be572bc</t>
  </si>
  <si>
    <t>e013e9bc-3dce-4333-b3e6-3446359019b1</t>
  </si>
  <si>
    <t>1ad3a42f-741c-4110-acd9-5bd00d5c3a95</t>
  </si>
  <si>
    <t>9dc0310b-3238-48d3-b737-c5da4c6955b8</t>
  </si>
  <si>
    <t>b874fe08-0053-4cc5-8d4b-86b1765b170c</t>
  </si>
  <si>
    <t>9319d361-53fa-4072-aa94-4edce6b5298d</t>
  </si>
  <si>
    <t>5700916a-53d6-4bfd-88af-e72ead15ae6e</t>
  </si>
  <si>
    <t>0e91acbd-6538-4367-8399-1bfd5fa6e3f9</t>
  </si>
  <si>
    <t>c2271b7d-af9a-4e53-9bc1-c97558f01b74</t>
  </si>
  <si>
    <t>17117b23-7513-4746-a955-ba7a982595a9</t>
  </si>
  <si>
    <t>7e74a74b-0ced-4bce-9730-9658b06774e4</t>
  </si>
  <si>
    <t>a34eed21-9fda-4045-be34-7454842bbee5</t>
  </si>
  <si>
    <t>e7e8e3be-a7a7-4e04-975f-06ca444c40f9</t>
  </si>
  <si>
    <t>a1474bdb-f4cd-4fde-9aea-2f07a1e17114</t>
  </si>
  <si>
    <t>721fa4f1-dd47-4c8d-8c64-76bb72c99e8e</t>
  </si>
  <si>
    <t>b29359cd-1f14-4b1f-96d3-618c80caf24f</t>
  </si>
  <si>
    <t>f65a3bb0-76dc-410b-9d95-2c4ac6b869e1</t>
  </si>
  <si>
    <t>6c6be405-62cf-4397-84c9-96e21de3184c</t>
  </si>
  <si>
    <t>1be5175e-0770-4345-8b53-0fd8fbbf6464</t>
  </si>
  <si>
    <t>0c9944a0-44e8-45f2-aa67-653ca5121e4b</t>
  </si>
  <si>
    <t>da1429a4-5014-45e6-a2a2-d96532d9c927</t>
  </si>
  <si>
    <t>bb1aff99-76ce-4310-a5bc-facd2ce6381b</t>
  </si>
  <si>
    <t>864e6c0e-b46d-4bba-aff5-a0009271b9e3</t>
  </si>
  <si>
    <t>90b541e3-b101-4210-8b49-9191a337884c</t>
  </si>
  <si>
    <t>c16b8b6e-d44d-4b25-a3bb-1fa2962be6a6</t>
  </si>
  <si>
    <t>510e1766-79ee-4198-b0ce-5c0bb64ce0c9</t>
  </si>
  <si>
    <t>fa716f1e-cb99-4b11-8808-4865416fa85a</t>
  </si>
  <si>
    <t>578aff2b-7e54-4727-9554-4e9f038c0764</t>
  </si>
  <si>
    <t>96fe2cb3-5c16-43e7-bc84-336704992758</t>
  </si>
  <si>
    <t>6ab69d3d-5479-439a-80ec-efb5abd8aa15</t>
  </si>
  <si>
    <t>a6b1bf86-9428-44f1-a3e4-a26e847b8051</t>
  </si>
  <si>
    <t>244a87ba-875b-4980-bddf-a517496870c3</t>
  </si>
  <si>
    <t>417383f7-f5f6-49fa-8334-882a071c56bd</t>
  </si>
  <si>
    <t>d41f8df3-90a2-4de3-af8f-e5e592cfb7dc</t>
  </si>
  <si>
    <t>ca25b96d-de15-48c2-9bde-723cf5f6cdea</t>
  </si>
  <si>
    <t>e471ee22-d462-47c6-b88a-2769d8856b43</t>
  </si>
  <si>
    <t>312bd9a9-139c-4baa-815c-b9ec618a3115</t>
  </si>
  <si>
    <t>b41a7c32-533b-4e94-8d2d-0056085c4973</t>
  </si>
  <si>
    <t>6e2922d9-d377-4f5b-80c8-e1a05fe85651</t>
  </si>
  <si>
    <t>ec91b12d-d092-45dd-ba9d-b77f54854b09</t>
  </si>
  <si>
    <t>a09548c4-930d-4f4f-9b9c-30fa147ffb22</t>
  </si>
  <si>
    <t>28e89717-6f77-4a70-8bf6-3c411c31161f</t>
  </si>
  <si>
    <t>fd424d2a-3256-4e74-8e43-c2f1b9ac80af</t>
  </si>
  <si>
    <t>95464cd3-a9fb-4c04-99dd-cebe39b17c36</t>
  </si>
  <si>
    <t>d2034d4c-d8fa-46a0-9bc5-d6d93f2a47fb</t>
  </si>
  <si>
    <t>d29f0827-08db-44b4-972a-a9280a211a45</t>
  </si>
  <si>
    <t>15e7a9a4-0730-4df8-a3da-266af9e10abd</t>
  </si>
  <si>
    <t>0f9c8a84-4ac0-4637-a06e-b38d9fcbb18e</t>
  </si>
  <si>
    <t>a04f4193-15f3-4f2b-866f-95b247d848e3</t>
  </si>
  <si>
    <t>223768ed-ea5f-49b0-bda5-81138933a46c</t>
  </si>
  <si>
    <t>d3acd5be-dfaa-43bc-adaf-c93bac65aa70</t>
  </si>
  <si>
    <t>0d6338b8-4a17-42ca-882d-47142005e8ba</t>
  </si>
  <si>
    <t>76cbf882-0275-472a-8bf0-0ee85870a8a4</t>
  </si>
  <si>
    <t>e6eebb6c-48a1-4e3b-84c2-5d123d8a59bb</t>
  </si>
  <si>
    <t>70930b74-abb4-4bfa-8e8f-1148ea3b9e12</t>
  </si>
  <si>
    <t>3111d76f-42e2-45f4-87ad-fb135657cce3</t>
  </si>
  <si>
    <t>ef797b9b-ea3e-428d-b3b9-c178e4aa0a09</t>
  </si>
  <si>
    <t>d044823d-baa1-49ff-b987-5ef1621fedd3</t>
  </si>
  <si>
    <t>a0062f22-b040-451a-87bb-448f0ae447f4</t>
  </si>
  <si>
    <t>d026bf6e-a37d-4af9-9a85-90990d41ae8c</t>
  </si>
  <si>
    <t>bf2a738f-06a4-4a7e-ab8b-938278d0c78e</t>
  </si>
  <si>
    <t>d85a379f-9536-446e-ab4f-47979bdd143d</t>
  </si>
  <si>
    <t>2948add8-a1c6-4fa3-9bf7-ac1566b07599</t>
  </si>
  <si>
    <t>b03b3381-c3b6-418b-9843-5431571c59a6</t>
  </si>
  <si>
    <t>ef5a3559-9a64-4c9a-af13-2358e7e0cf56</t>
  </si>
  <si>
    <t>bd1ee908-943f-494c-9943-4dcd95742314</t>
  </si>
  <si>
    <t>b76e415c-b0c4-4e93-a940-22e9e3cf3365</t>
  </si>
  <si>
    <t>deb43fc3-be28-456b-9686-f5121ace8ca7</t>
  </si>
  <si>
    <t>c0a48ff3-a3ba-4c34-a02f-ebc617ed7eee</t>
  </si>
  <si>
    <t>c47728e9-7ba5-4343-a2c1-276662f1211f</t>
  </si>
  <si>
    <t>dc9bc57e-9d83-499e-b9b1-d9a5e657b855</t>
  </si>
  <si>
    <t>df31ed88-0c88-493c-8793-778ded762e89</t>
  </si>
  <si>
    <t>fc1007ec-dca5-478e-812f-78991743e2cf</t>
  </si>
  <si>
    <t>99a3271b-bc3a-48ec-95d8-75146c7f7280</t>
  </si>
  <si>
    <t>f183559a-6f71-4cda-87b5-10232f9ce117</t>
  </si>
  <si>
    <t>c27825f4-95f8-4ba1-9f81-e037821454d1</t>
  </si>
  <si>
    <t>fed92c0a-8a02-41b3-833c-02b79a833a8c</t>
  </si>
  <si>
    <t>3ff58041-c4a7-4fa5-a832-e99bdb5d804d</t>
  </si>
  <si>
    <t>814ec6b9-77fd-473e-a3a8-34452ebf8c83</t>
  </si>
  <si>
    <t>4159c784-02f2-4e95-9609-60a1837b2cef</t>
  </si>
  <si>
    <t>6e7a4af1-095f-4a52-b8ae-2b303c82a0fa</t>
  </si>
  <si>
    <t>2b2b6af2-7d25-44cd-9bfe-49417ac5ed28</t>
  </si>
  <si>
    <t>78491dcd-44c9-4e3f-809c-1ceb762b0853</t>
  </si>
  <si>
    <t>a205db40-8d51-4895-91b9-133fc454a92b</t>
  </si>
  <si>
    <t>e58839aa-d1ee-4ca5-90e6-1a40eb30b0c3</t>
  </si>
  <si>
    <t>470f4097-256b-4562-8ec4-489e399e355a</t>
  </si>
  <si>
    <t>fa02791f-cdd5-4d9c-a559-ce0b8051c237</t>
  </si>
  <si>
    <t>3f7785b1-7ff2-4ca7-8fd9-67f4b8ea97f5</t>
  </si>
  <si>
    <t>621aa838-aab0-4e48-9f7d-50a263ee091d</t>
  </si>
  <si>
    <t>315d89db-444c-4460-93c5-e01bfb2d652a</t>
  </si>
  <si>
    <t>7b3b1d8f-2d4c-4407-8905-7cf45583cdad</t>
  </si>
  <si>
    <t>1f2e3b0f-4c23-480d-b288-7b5dfc90833c</t>
  </si>
  <si>
    <t>1db56f9f-d85e-4a91-ad27-31c471377dc7</t>
  </si>
  <si>
    <t>66edbb23-4b19-41c8-a58e-7780301efa33</t>
  </si>
  <si>
    <t>58050207-ae6c-45fe-8f6a-359de3b88320</t>
  </si>
  <si>
    <t>2d82138f-3fe7-4c73-bbe8-ced4267586ca</t>
  </si>
  <si>
    <t>e043cc0a-b5e0-40bf-9782-980701ccf920</t>
  </si>
  <si>
    <t>6d011369-d883-4d3f-8106-0708f1eadba6</t>
  </si>
  <si>
    <t>f1c2236a-944f-4a70-a5fd-d65e3615f267</t>
  </si>
  <si>
    <t>674f44bf-0afa-468f-8b50-ba63b00fe839</t>
  </si>
  <si>
    <t>5f3a4f29-779e-49ba-bb34-52d3560df0c0</t>
  </si>
  <si>
    <t>35b7b574-6751-47c4-a0cf-450ba358b6d9</t>
  </si>
  <si>
    <t>673ce2e5-709a-4971-ba96-669b34a31eec</t>
  </si>
  <si>
    <t>8c15a3f8-a741-4000-afc4-be3cf3a3d31b</t>
  </si>
  <si>
    <t>98bf60e7-6dc0-4cf8-85b8-37ff582d34e0</t>
  </si>
  <si>
    <t>2e901ab0-1335-4eea-a724-a31c5918f889</t>
  </si>
  <si>
    <t>6a2443b1-2769-4f22-bd44-0318c6cd79b8</t>
  </si>
  <si>
    <t>9f4ba58e-d550-4883-ba61-9e67edf4d1b3</t>
  </si>
  <si>
    <t>fba09d4c-3a0f-4b84-a937-fe7c42af019b</t>
  </si>
  <si>
    <t>3db5d257-5fcf-420a-acd8-afcee23fadeb</t>
  </si>
  <si>
    <t>18622f7b-89cc-4af5-8c8e-048129d0ff8a</t>
  </si>
  <si>
    <t>cc936d93-3fd2-40f8-aa73-f5c57bf86588</t>
  </si>
  <si>
    <t>b87954ba-29c6-464a-ae15-6cb25eda9e73</t>
  </si>
  <si>
    <t>b6663802-b7ca-47e9-9ba5-48493ece895b</t>
  </si>
  <si>
    <t>15f7469a-c48d-4a2f-84d5-9d71a015370b</t>
  </si>
  <si>
    <t>10a750d6-8c2a-40cf-bbb6-b2c638540cfa</t>
  </si>
  <si>
    <t>8b71e10c-a3da-4d67-89c0-a614541c0908</t>
  </si>
  <si>
    <t>aec293db-d79b-4ea8-a6dc-58fdecb81fae</t>
  </si>
  <si>
    <t>abbb4ce7-f9c7-4d8f-940e-6522a8ce5f45</t>
  </si>
  <si>
    <t>8ea787a1-c85c-488f-8ad1-4a22ff1cb26a</t>
  </si>
  <si>
    <t>8af846eb-9d38-4847-a1fb-5ae7ad13ccc8</t>
  </si>
  <si>
    <t>2805e079-c5ec-4bde-87b9-0c38ec008870</t>
  </si>
  <si>
    <t>4c106209-faf5-4a7a-bdcf-e7361d55c2c3</t>
  </si>
  <si>
    <t>3b055830-26ba-49f5-911e-2933fcc6ba9c</t>
  </si>
  <si>
    <t>aae6ba3d-8705-4290-802a-747b4e0256ad</t>
  </si>
  <si>
    <t>a2b0fadf-f21c-4cb1-a692-3763d0875c17</t>
  </si>
  <si>
    <t>3463b173-b469-49f4-b80e-8b629bfd8b6c</t>
  </si>
  <si>
    <t>85becd58-83b6-40f4-854a-4ae60bfbefa0</t>
  </si>
  <si>
    <t>69adfeb5-a233-465f-a31b-41e5b490dd15</t>
  </si>
  <si>
    <t>f168e051-7be7-44b1-ae0c-7ae14bca9db9</t>
  </si>
  <si>
    <t>57bc3913-fd4b-45ee-a1b5-67c70f93aa6e</t>
  </si>
  <si>
    <t>d623a97e-db60-46f4-b43b-c2e429bcd79d</t>
  </si>
  <si>
    <t>56da8564-8e2b-4f7a-abac-6ad6f4beff9a</t>
  </si>
  <si>
    <t>83674684-5cb4-44a8-a522-6e08e419726a</t>
  </si>
  <si>
    <t>c4fe4210-3e0b-4ae3-82af-985881e32d70</t>
  </si>
  <si>
    <t>399a4905-ddf8-4486-af48-c58256c6dfcc</t>
  </si>
  <si>
    <t>ae6503ed-cce0-499e-a174-d82031d5dbed</t>
  </si>
  <si>
    <t>bb4e0a7c-29fa-4e6a-b7d0-f12d7e393aa6</t>
  </si>
  <si>
    <t>1a5cafea-f969-4ce1-b0c2-6f3d241eac5f</t>
  </si>
  <si>
    <t>fd72423c-4534-4e28-bb65-8bcbac58cbd1</t>
  </si>
  <si>
    <t>806196f9-5548-4ae0-99ce-73694ecb35f7</t>
  </si>
  <si>
    <t>b25929a3-83d6-4cf5-8d89-f312c25fa904</t>
  </si>
  <si>
    <t>c9a9237f-dc63-4172-a12d-94184b14fb3b</t>
  </si>
  <si>
    <t>fa64f028-326f-48cd-94ee-8543939acba1</t>
  </si>
  <si>
    <t>64ee8e19-e4a1-4a14-a1f0-4ba83421dbe3</t>
  </si>
  <si>
    <t>b0aef5a7-18e3-416a-8d21-a508bdda28ef</t>
  </si>
  <si>
    <t>01634e64-07f8-477c-b69c-d832dc9d24db</t>
  </si>
  <si>
    <t>4104e9f0-ecb6-4397-a336-fd7b5f500989</t>
  </si>
  <si>
    <t>73b6214a-9084-45e9-bffe-2e652bda6eb5</t>
  </si>
  <si>
    <t>127f7447-6048-42ae-acbd-e784a995948c</t>
  </si>
  <si>
    <t>3aa9fd13-4672-4120-95a6-a508efcbb56e</t>
  </si>
  <si>
    <t>4efc78f5-3a28-49e1-a22b-0d6ac0ffb506</t>
  </si>
  <si>
    <t>36dea0d0-a020-4148-bb73-3a1004051beb</t>
  </si>
  <si>
    <t>f5f6be4b-8c71-40e9-846d-b0f051c46cc6</t>
  </si>
  <si>
    <t>b2a5b759-7da4-4bc3-ac4b-e581ae937a72</t>
  </si>
  <si>
    <t>6438e09a-374d-4416-bc62-30e27cb9b451</t>
  </si>
  <si>
    <t>b786bf38-d132-401d-8537-bc639a562bdd</t>
  </si>
  <si>
    <t>88da4eba-1e69-4d12-82af-9b49a9c285ef</t>
  </si>
  <si>
    <t>77403f05-a256-4054-a597-3a2cbc4dd2d9</t>
  </si>
  <si>
    <t>434ea21b-edf2-4236-b94f-504e9e91d10e</t>
  </si>
  <si>
    <t>1c530c99-b9d0-4061-a19b-b2db38ef039a</t>
  </si>
  <si>
    <t>ac7a8712-daf3-44e9-bc89-af677a957d88</t>
  </si>
  <si>
    <t>78a2bd38-b471-4d83-a692-95d47c37d61f</t>
  </si>
  <si>
    <t>35e3e379-8399-44f2-99a7-84dd4c77d7d6</t>
  </si>
  <si>
    <t>ed3de39f-4530-4888-8913-03b4076deb56</t>
  </si>
  <si>
    <t>3c815d24-93c7-41f1-90fe-f9c272ad203a</t>
  </si>
  <si>
    <t>14cbee1f-2c99-4653-a9f5-3894b855672f</t>
  </si>
  <si>
    <t>0611d5a1-af2b-4e3b-bdfc-31ca7b284842</t>
  </si>
  <si>
    <t>dc4fa32a-ae57-4742-ab0c-1fd637939c69</t>
  </si>
  <si>
    <t>681a12eb-73fd-475e-9c2d-3568316f3485</t>
  </si>
  <si>
    <t>300968f9-785d-4355-9a38-1d05463768da</t>
  </si>
  <si>
    <t>a7218694-a25c-464a-bc94-b51084706554</t>
  </si>
  <si>
    <t>1afb0879-2c71-4aaa-b582-195db5a73bfe</t>
  </si>
  <si>
    <t>6820adc6-8fba-4826-b9f2-287394c390ab</t>
  </si>
  <si>
    <t>ddd7311b-f50a-449e-972e-4c2789c8a3b2</t>
  </si>
  <si>
    <t>71ecde3b-ab1e-4e32-8826-5bc9c6ce9a62</t>
  </si>
  <si>
    <t>7be7a7e6-439c-4914-814b-ef90a285b902</t>
  </si>
  <si>
    <t>8b57a80b-dc26-4a00-9d92-9439938d86c2</t>
  </si>
  <si>
    <t>da59313a-8036-4f0a-8727-e631694a2193</t>
  </si>
  <si>
    <t>c5623f89-e87c-473c-96e3-aa64db805121</t>
  </si>
  <si>
    <t>ea535cca-ff47-4b13-ac57-9132e75c0505</t>
  </si>
  <si>
    <t>9e553228-b9af-423d-ab87-c32c7b81de6d</t>
  </si>
  <si>
    <t>0c7c8cff-099f-4f5e-b197-509f3977d686</t>
  </si>
  <si>
    <t>5d486870-3f5b-49b4-99f2-eeca2f18cf22</t>
  </si>
  <si>
    <t>bf03ca40-4dac-4442-bb23-8d0a27aeec39</t>
  </si>
  <si>
    <t>03e045d8-14b1-4cc5-8d1e-e1b73e4b7f73</t>
  </si>
  <si>
    <t>854467aa-b80f-4905-bdde-7eed2f1969b2</t>
  </si>
  <si>
    <t>ced01ba8-fe88-4e96-8d8a-47d456974788</t>
  </si>
  <si>
    <t>3ed77a58-d780-466b-9122-a713bf22f54f</t>
  </si>
  <si>
    <t>ac11854f-7c49-4e1e-8c3f-679fb343743d</t>
  </si>
  <si>
    <t>5c8dc020-32c7-4b12-984b-941966919192</t>
  </si>
  <si>
    <t>83d3fa7c-1f0f-488f-98f8-2dbd791ccbd2</t>
  </si>
  <si>
    <t>893cb68f-fada-483e-9fce-5432ba960e7a</t>
  </si>
  <si>
    <t>eaf59896-bed4-45de-9893-4556265e3424</t>
  </si>
  <si>
    <t>57d0b55e-672a-4ced-95d5-30c227e8af19</t>
  </si>
  <si>
    <t>18223d29-8b66-4354-8911-888875567234</t>
  </si>
  <si>
    <t>772e5b83-f963-4f3b-9c6a-1f405d63ae13</t>
  </si>
  <si>
    <t>2a023aeb-4590-4481-b5ee-b759af854e0d</t>
  </si>
  <si>
    <t>d05aefff-263a-4493-a537-9d7851bd56fb</t>
  </si>
  <si>
    <t>f36f0601-5d9a-4809-8dc0-bf178996be3f</t>
  </si>
  <si>
    <t>73bbdb7b-f769-4d1f-8a1f-cd4cce8feafc</t>
  </si>
  <si>
    <t>f760da20-d9aa-4e3d-9dba-fabd4f71ea06</t>
  </si>
  <si>
    <t>0a0c6088-5cda-46be-acaa-b6d070afda34</t>
  </si>
  <si>
    <t>2a0a4397-c457-4844-87a4-19f8feed4b39</t>
  </si>
  <si>
    <t>07a33219-2a58-4f0e-b4b7-3b19b240fc72</t>
  </si>
  <si>
    <t>0687bb81-9153-463b-abee-54e71b095653</t>
  </si>
  <si>
    <t>87058f46-592d-4c8b-bc77-c538872ee217</t>
  </si>
  <si>
    <t>904e228f-7df2-42fc-b7b3-3f98aee0d85d</t>
  </si>
  <si>
    <t>ed77b23f-5507-4d99-9595-ceb153677f8f</t>
  </si>
  <si>
    <t>9d5fde0e-0f34-4207-9dda-9b519a91cc3f</t>
  </si>
  <si>
    <t>05b523bd-4316-4dac-b9bf-a809d2e7a121</t>
  </si>
  <si>
    <t>6bf993b8-2e09-4f35-b09c-a0aa0b4c0fc9</t>
  </si>
  <si>
    <t>f20fd9a5-7132-4e03-b424-0eaad0147e4c</t>
  </si>
  <si>
    <t>3c5da080-feb3-4aa8-bdb4-a088592f792c</t>
  </si>
  <si>
    <t>153b5e14-4516-404b-bac5-23f7e16f8983</t>
  </si>
  <si>
    <t>1ca25399-3ae3-4750-b299-b8b56ff3a3da</t>
  </si>
  <si>
    <t>682dacc2-061c-492e-a905-bbd56ecf888a</t>
  </si>
  <si>
    <t>2d2cb628-94ee-4f96-b1ec-5f20aef4af3a</t>
  </si>
  <si>
    <t>cedacce2-f89f-4ded-94c0-149d0f772121</t>
  </si>
  <si>
    <t>05b65da9-88b1-4a63-9a67-635d10c54c50</t>
  </si>
  <si>
    <t>7f2d30d6-3afd-49d5-94a2-7015d024d290</t>
  </si>
  <si>
    <t>60d43378-a96d-430d-806d-a89e73dc850a</t>
  </si>
  <si>
    <t>2f4ed4e0-45c0-465e-9e93-2283e9be1651</t>
  </si>
  <si>
    <t>90581bf1-26a3-4a44-9ac8-41d6941da19b</t>
  </si>
  <si>
    <t>08af5ee8-0efb-4d10-9433-39cb367e3fbb</t>
  </si>
  <si>
    <t>ca198feb-febb-4b80-9b09-dd71f6ebbda6</t>
  </si>
  <si>
    <t>e1198c2a-8192-4acb-915e-86023c300d51</t>
  </si>
  <si>
    <t>f028e6e3-5f86-4849-9360-51d8e1104319</t>
  </si>
  <si>
    <t>ff042b15-435e-4b95-8e25-131d3f55c546</t>
  </si>
  <si>
    <t>29bcad27-c177-485c-a7d9-249f75b65238</t>
  </si>
  <si>
    <t>b2c16484-26d3-4050-bdc0-63f8efa234cc</t>
  </si>
  <si>
    <t>1a88adb4-f068-4306-91d5-e1085a49c716</t>
  </si>
  <si>
    <t>f7aadb8e-0dc9-4232-9f81-76ce2efab19b</t>
  </si>
  <si>
    <t>d3b613f4-d182-4695-9c06-2aa6b7911dce</t>
  </si>
  <si>
    <t>571566ca-a51c-4a1e-bf7f-3e45db71829d</t>
  </si>
  <si>
    <t>a939eee0-5039-4f5a-b638-9bc228184937</t>
  </si>
  <si>
    <t>e6fe0864-9e73-41bb-886c-ea302e57069c</t>
  </si>
  <si>
    <t>eedf0563-f697-4598-a289-adf3ee06fe1d</t>
  </si>
  <si>
    <t>caf89cd1-fa05-4776-9084-546c8ec6ea14</t>
  </si>
  <si>
    <t>d4355153-bb8e-4d7d-8495-8e5cd0e60841</t>
  </si>
  <si>
    <t>c6419906-3b44-4165-95ee-32a5d533f029</t>
  </si>
  <si>
    <t>a9a85ac0-e428-4bca-ad42-69f10c896b2c</t>
  </si>
  <si>
    <t>ca004d46-cd57-4d42-8e0b-b648f0b96af3</t>
  </si>
  <si>
    <t>5ceb3147-6313-4c11-a4f4-4d8751fea67e</t>
  </si>
  <si>
    <t>66543bdc-4887-44ff-ae6e-fa683f7ac86e</t>
  </si>
  <si>
    <t>52324077-4741-429d-973b-c88d836403fe</t>
  </si>
  <si>
    <t>6990bf8a-9c7c-4b8c-9e68-a51a131d4ef5</t>
  </si>
  <si>
    <t>19bd3dd2-e86d-48cb-aa61-9a48e46e2b81</t>
  </si>
  <si>
    <t>9ba20037-379b-4b7f-bf0a-83358a8e6b3a</t>
  </si>
  <si>
    <t>d9cf51cb-f2f8-49bb-b473-91c7c357fd52</t>
  </si>
  <si>
    <t>e8b09ba6-1f26-4a02-9949-167617f29c9e</t>
  </si>
  <si>
    <t>25ce92d3-650d-4980-a892-081d2ec41827</t>
  </si>
  <si>
    <t>037c1ce4-74fd-42d9-a75c-885ad6355ae1</t>
  </si>
  <si>
    <t>db63df3a-16ee-411f-8ea8-472459ca7b45</t>
  </si>
  <si>
    <t>37442531-b678-4270-bb9f-1c7a4ba44d9f</t>
  </si>
  <si>
    <t>de24846a-666a-4d12-b15d-01b01769eb63</t>
  </si>
  <si>
    <t>856bcba9-ee93-4f44-9a85-e3be8c5d22be</t>
  </si>
  <si>
    <t>3d42c89e-e289-4b66-9e07-fe0630b96d8a</t>
  </si>
  <si>
    <t>c72c724e-021b-4108-991f-ef33a298f862</t>
  </si>
  <si>
    <t>4a2ef87b-f036-46a6-b92d-a3d027c52956</t>
  </si>
  <si>
    <t>1b5b7aa3-db59-402e-bc32-1bf3df8f3ecc</t>
  </si>
  <si>
    <t>ead01aea-c93e-4f14-a8d1-c482a4e4318b</t>
  </si>
  <si>
    <t>fc201ce6-908c-426d-aadf-9b1d8a73d73e</t>
  </si>
  <si>
    <t>d7d2adbc-73d9-453a-a4f5-493411316b68</t>
  </si>
  <si>
    <t>6a94b354-ac66-4355-a7bc-6a148aa753e4</t>
  </si>
  <si>
    <t>81fc37bf-26ba-4fe5-a8ae-cd65e26fbd71</t>
  </si>
  <si>
    <t>f68f8c9d-975d-41e7-bcef-6bdd75827584</t>
  </si>
  <si>
    <t>d539e8ef-2067-4679-9364-a9af264c4323</t>
  </si>
  <si>
    <t>a4004fa4-60d1-4cb6-8aac-2b14d8e1646c</t>
  </si>
  <si>
    <t>9148e5d9-c8ec-4565-881f-ba2344370032</t>
  </si>
  <si>
    <t>beb2797c-5f45-4f2e-9eb6-47a8b5a22b4c</t>
  </si>
  <si>
    <t>a282046a-7916-4080-a923-48ecd552bc62</t>
  </si>
  <si>
    <t>97c1c743-bb34-4fa5-9b01-ccdcaf611b35</t>
  </si>
  <si>
    <t>ae95e851-1d16-49fd-b808-aeedd2315f39</t>
  </si>
  <si>
    <t>c628e4f5-6220-405a-8e7b-0c054a7a25b2</t>
  </si>
  <si>
    <t>1751c2c0-93ea-41e9-8e34-4747fdfa877f</t>
  </si>
  <si>
    <t>965ea3fd-2d19-41a6-8511-70402d0ed3ba</t>
  </si>
  <si>
    <t>14c84892-6f2b-4ca5-9033-1ecb27118419</t>
  </si>
  <si>
    <t>4866adaa-a6fe-4506-aa6c-c6f9a14dbd46</t>
  </si>
  <si>
    <t>3e8c8217-f6a4-4d8e-8fa0-bfd88c8c9fdc</t>
  </si>
  <si>
    <t>dfa33ea3-0e82-4ef6-94d0-32ec465ca2e4</t>
  </si>
  <si>
    <t>637f20fb-e6bd-4fd3-ac2b-4f15f271b43e</t>
  </si>
  <si>
    <t>dc94d746-771c-4bf2-a603-d929f38a71e2</t>
  </si>
  <si>
    <t>5f368786-d652-4d25-bc3a-80d906fa6885</t>
  </si>
  <si>
    <t>85d20d9f-4c10-41fb-9d80-7df82300d205</t>
  </si>
  <si>
    <t>96cd8243-4503-4924-b472-1264be909461</t>
  </si>
  <si>
    <t>bd6ca60c-dfe8-444e-b3c0-822c9c6af894</t>
  </si>
  <si>
    <t>6c458a05-f4b5-4b05-8252-0422d261affb</t>
  </si>
  <si>
    <t>e3fad49d-834c-47b7-bf2a-e70656ffeb7a</t>
  </si>
  <si>
    <t>5544c1ca-72cd-4383-9389-15149e394a5c</t>
  </si>
  <si>
    <t>6108b3d9-38a2-4f5b-a66d-6f85f233f87d</t>
  </si>
  <si>
    <t>7a3515df-1aa2-4e73-9abd-4a5750f4e021</t>
  </si>
  <si>
    <t>c6776c88-a129-4f19-b89c-724a4c231f79</t>
  </si>
  <si>
    <t>d346ecbf-11e3-48e5-83e0-e6c4cb49ee5d</t>
  </si>
  <si>
    <t>aaf27ee5-8228-457b-8713-5fb709582c94</t>
  </si>
  <si>
    <t>1d19499c-b1f4-4002-a784-c3211e798a51</t>
  </si>
  <si>
    <t>6236628e-55d3-43a5-bad7-37c72dc80cc3</t>
  </si>
  <si>
    <t>8bab6ad3-b306-45fa-84d9-bd7557869f09</t>
  </si>
  <si>
    <t>039758c8-a2a5-406b-8124-3b391cf4d99c</t>
  </si>
  <si>
    <t>21b2dabd-a63a-498c-9e55-019ea2b8c14c</t>
  </si>
  <si>
    <t>d5e9ef3c-b221-4497-90c2-1c1ed1388e51</t>
  </si>
  <si>
    <t>ddd29fde-d852-4ec6-9099-f21a3f9a0525</t>
  </si>
  <si>
    <t>7d2519d2-5be7-4a2a-a708-c57a780761cc</t>
  </si>
  <si>
    <t>bfe57879-2a97-4390-a0da-78d29edbe809</t>
  </si>
  <si>
    <t>ce9cd560-0141-4af5-83c0-3e4575cef49d</t>
  </si>
  <si>
    <t>4dbe51fe-a060-4ea5-b45f-0e7322199b0b</t>
  </si>
  <si>
    <t>b0695bad-ce6a-4184-b3af-d3161d18b67d</t>
  </si>
  <si>
    <t>74085cba-a2e0-41a0-bbd0-701adb67d439</t>
  </si>
  <si>
    <t>84c13b9d-6901-4842-863f-274846dd5bab</t>
  </si>
  <si>
    <t>cb5a4f7e-37a8-4eb2-9411-a83d9285c46a</t>
  </si>
  <si>
    <t>f6132184-c29b-4230-9d0e-4fc6d8fd8955</t>
  </si>
  <si>
    <t>d9f94240-65b3-4339-8f9e-77a58451522f</t>
  </si>
  <si>
    <t>1f527831-ff37-493e-ad3a-a9e858722ade</t>
  </si>
  <si>
    <t>7d19fd37-730d-4b73-9e5b-12a4580da914</t>
  </si>
  <si>
    <t>7d61dfc4-0536-47c4-830d-7d67f5171789</t>
  </si>
  <si>
    <t>44eb39ef-813c-4a25-af83-3800780a2c61</t>
  </si>
  <si>
    <t>3cfa9f2d-5654-440b-a2c9-6b629fd0ffe0</t>
  </si>
  <si>
    <t>8b163960-da47-4488-b86d-3e373f189d3e</t>
  </si>
  <si>
    <t>20ed795b-3403-4a5e-8e79-b3246eaef45a</t>
  </si>
  <si>
    <t>a4e0e5f3-05e3-45b4-8e4c-a6710d93b289</t>
  </si>
  <si>
    <t>f3ec84b0-a005-405e-908b-54a1dff3f697</t>
  </si>
  <si>
    <t>defd4f41-e988-4cac-8adc-f70f1a517d3b</t>
  </si>
  <si>
    <t>acb8fdd3-a61e-4d5b-aba2-ff259c8a46dd</t>
  </si>
  <si>
    <t>8589fd5b-8043-47c9-9ac8-7f2d8dade98b</t>
  </si>
  <si>
    <t>3b2ab56c-a5be-4986-b42d-6d8b8a3a4747</t>
  </si>
  <si>
    <t>6e1bd354-9198-441d-a7b1-2c2d14e6da22</t>
  </si>
  <si>
    <t>2b1c7f8e-912c-4022-9a69-892665c8d96b</t>
  </si>
  <si>
    <t>ce69bba1-5849-47fd-bea8-a425b393b44c</t>
  </si>
  <si>
    <t>a8101e3a-6b24-4b27-b42d-b63bd1d93dad</t>
  </si>
  <si>
    <t>f66ceb5a-f8cf-4b90-8192-8297e0ecee11</t>
  </si>
  <si>
    <t>6fb03923-b062-4df8-aaa2-5fb722196ad7</t>
  </si>
  <si>
    <t>dded611e-3a07-422b-baea-64dca0a4525c</t>
  </si>
  <si>
    <t>ccefa92c-571a-4c8a-9263-c6637fabb235</t>
  </si>
  <si>
    <t>a723be47-74cd-450d-ac76-60659262e7b2</t>
  </si>
  <si>
    <t>5acc8c06-0df6-45af-b68c-1da02f9bde56</t>
  </si>
  <si>
    <t>a2eb6995-87fd-48e4-b615-4c307646546d</t>
  </si>
  <si>
    <t>6460e3a0-926d-4fca-a09c-15c5dc940d62</t>
  </si>
  <si>
    <t>7e6b78a7-78ee-4f17-9c89-fb6c6c49778d</t>
  </si>
  <si>
    <t>6dbd1d9a-6a7b-47b2-b9fe-3e7a94990267</t>
  </si>
  <si>
    <t>5620fc4c-7fd6-411a-94b9-81b0aa961dcd</t>
  </si>
  <si>
    <t>2f84e4c2-f092-4dc7-b1af-bd6cc15a7672</t>
  </si>
  <si>
    <t>f93b8fe0-6509-46a9-b627-e470d9af1484</t>
  </si>
  <si>
    <t>c338221a-5b29-41ac-bf32-8111008408dc</t>
  </si>
  <si>
    <t>46f1d92e-8375-4dba-9c5b-f96c89574b21</t>
  </si>
  <si>
    <t>8b27a1a1-0fd8-4d5b-ae09-d8b987dade1f</t>
  </si>
  <si>
    <t>78f6236e-96f5-4ab4-bd59-3828473bfd24</t>
  </si>
  <si>
    <t>df4e40fa-a02b-44d8-bda7-8899e53c8479</t>
  </si>
  <si>
    <t>c43d42e6-ea6d-4fec-aea1-609351b290d4</t>
  </si>
  <si>
    <t>e6f55c5a-ec13-4264-8a0a-c9dc522faa00</t>
  </si>
  <si>
    <t>d45bf83f-6bdf-474f-9542-fca0b5e85d41</t>
  </si>
  <si>
    <t>c1f33639-a796-40d4-bee4-57b5099e2d5d</t>
  </si>
  <si>
    <t>49b36671-4df2-4992-aa4f-8e05735c918d</t>
  </si>
  <si>
    <t>cb7ce31d-f33f-4496-bf7b-494082f5382b</t>
  </si>
  <si>
    <t>1671d0ab-1233-43fd-8d80-9c15e2e7f01e</t>
  </si>
  <si>
    <t>c2fbddbf-31a7-4b98-b9ba-228a33aab323</t>
  </si>
  <si>
    <t>f4c1bacf-ff81-4b9a-8f1d-0922cdb623d0</t>
  </si>
  <si>
    <t>e749d61f-03f1-4d02-9743-a9fd72dd1214</t>
  </si>
  <si>
    <t>a9d3a632-2520-4c9d-b0a5-21ff31c53827</t>
  </si>
  <si>
    <t>38e1f09f-c93c-48e2-8935-8f0fa5ce4821</t>
  </si>
  <si>
    <t>963c2773-d231-43cc-8658-ffa1bb9b2eee</t>
  </si>
  <si>
    <t>1c71a406-d52c-4ad3-b85b-2361e600a81c</t>
  </si>
  <si>
    <t>da4c51de-02ab-4f1e-a7f0-27599210225a</t>
  </si>
  <si>
    <t>8c04989d-476e-4582-91a2-bc810ee87ebd</t>
  </si>
  <si>
    <t>6571d554-09e8-4337-a5e6-e74893c318ac</t>
  </si>
  <si>
    <t>a746b639-fb59-405c-bed1-3d35cdeba1b3</t>
  </si>
  <si>
    <t>26555f61-45bd-4ca8-9026-761e79a3af46</t>
  </si>
  <si>
    <t>cf07c36a-7286-4cf0-96b1-01cd8957cd6f</t>
  </si>
  <si>
    <t>12121bf5-ef4f-4f78-8264-0cffea7a4892</t>
  </si>
  <si>
    <t>9e9e6019-4060-4f10-b341-fcf885c3d574</t>
  </si>
  <si>
    <t>78ca2957-c59e-43b6-9ded-37bd8adc6af6</t>
  </si>
  <si>
    <t>33add730-0cd7-4a6a-b14b-7c306e75dced</t>
  </si>
  <si>
    <t>7be6f760-006e-47cd-9e3f-04323b4d0f71</t>
  </si>
  <si>
    <t>6756a4ed-a8e5-4fd2-a5f6-e0bfb26bb91f</t>
  </si>
  <si>
    <t>61b9c285-85c6-4947-9bbc-9f12e0fec704</t>
  </si>
  <si>
    <t>bd24c5b8-546d-40d2-8689-50185b7b10df</t>
  </si>
  <si>
    <t>14410a88-23a6-4b25-8686-9986a6c9887d</t>
  </si>
  <si>
    <t>4c8e802e-281d-45e5-9915-f7977bb36758</t>
  </si>
  <si>
    <t>15378e60-80ed-4581-a591-92669fcf56cf</t>
  </si>
  <si>
    <t>30eeb5e3-53ef-4b1c-8a60-bee323ac140d</t>
  </si>
  <si>
    <t>47bd8cae-2a9d-4982-ae10-6ad71c50e76f</t>
  </si>
  <si>
    <t>3150c5f9-837b-4a91-abeb-16c00adc35a2</t>
  </si>
  <si>
    <t>60f4ccb0-87ec-4741-b154-2d42c1d75829</t>
  </si>
  <si>
    <t>e61efae1-921c-40cf-aa82-7024173f92b5</t>
  </si>
  <si>
    <t>8dd6fa37-532f-4863-bc6d-72c7e15b5077</t>
  </si>
  <si>
    <t>dd8d0e8a-bb41-4711-a231-6e2407ceb14e</t>
  </si>
  <si>
    <t>6b2f2e4d-05e9-4dd9-ab70-54960a0cbbbd</t>
  </si>
  <si>
    <t>e73c62f1-059b-42f5-9d48-b185df0e7381</t>
  </si>
  <si>
    <t>5aa8104b-ecc5-402a-af73-19a05eb5986d</t>
  </si>
  <si>
    <t>6f01d218-715d-47b0-ade2-1ae212a3b177</t>
  </si>
  <si>
    <t>e2a92f07-6adf-40e3-9c8f-2dfee9913a0c</t>
  </si>
  <si>
    <t>0195706f-9e16-442c-aa21-019a615517fe</t>
  </si>
  <si>
    <t>28f625e3-969d-4a46-b408-b9e0cde19aef</t>
  </si>
  <si>
    <t>f25d9df9-d3d9-4586-af6e-206b2854cd3a</t>
  </si>
  <si>
    <t>1e61f8c1-63ff-45a9-8936-c1e34d6b8285</t>
  </si>
  <si>
    <t>33b95f1e-f87f-499d-8e83-42c09a88d18b</t>
  </si>
  <si>
    <t>1e76be90-40d1-43c7-b85c-21667bc21d09</t>
  </si>
  <si>
    <t>aa0d604c-2a62-4c11-936b-e2055ac8a535</t>
  </si>
  <si>
    <t>7869a2bf-92dd-4833-a700-536747031003</t>
  </si>
  <si>
    <t>9caf547c-b8c8-4451-b967-a22cd6a90667</t>
  </si>
  <si>
    <t>c69ad92b-1b22-4244-af97-71c2ac3b6b8c</t>
  </si>
  <si>
    <t>d7a75759-3f4c-43fe-965d-e02b6729f3a0</t>
  </si>
  <si>
    <t>4745a956-e119-4aae-994c-773a98477b1f</t>
  </si>
  <si>
    <t>e3976920-89aa-42d5-a74a-b47961cd8f0e</t>
  </si>
  <si>
    <t>442ef54c-8043-45b5-b63f-61eab6dfe088</t>
  </si>
  <si>
    <t>6500b282-261b-419d-ae7a-6d7b014aa237</t>
  </si>
  <si>
    <t>809898e9-8f59-4c12-bf16-6bc327c49334</t>
  </si>
  <si>
    <t>4fe77af5-3331-4241-9506-d43a0db2e50a</t>
  </si>
  <si>
    <t>dea85fde-b239-484d-acc5-1c11378674a7</t>
  </si>
  <si>
    <t>384ef2b8-9144-4ba1-a8c3-73f65f378ac5</t>
  </si>
  <si>
    <t>c03fceec-850c-4585-bc32-0b7b4be3d6d6</t>
  </si>
  <si>
    <t>0df44cb2-8343-41ed-9652-890e56900f7d</t>
  </si>
  <si>
    <t>736dc9a0-b452-4302-9b1d-fae2d84ad23c</t>
  </si>
  <si>
    <t>dff04743-ff2b-481b-aa2f-11f34dc80f57</t>
  </si>
  <si>
    <t>48f3beb0-6911-48e4-a6ec-071b61b5ae84</t>
  </si>
  <si>
    <t>9ed14cc0-bdad-48cb-9123-31a26aaf0391</t>
  </si>
  <si>
    <t>342f3af8-8110-4549-aa91-7a907fbcf228</t>
  </si>
  <si>
    <t>763cd84e-ad81-47a1-a84b-516d4edbeb98</t>
  </si>
  <si>
    <t>a9aee01d-5a94-4422-9658-5dee970f588e</t>
  </si>
  <si>
    <t>ef362a70-408e-4de6-a2bd-fc13df026e69</t>
  </si>
  <si>
    <t>25a3316b-32c5-4fdf-a397-f5e50c56c48c</t>
  </si>
  <si>
    <t>d9e7c8f6-8889-4462-ae52-ad5f6867d2c4</t>
  </si>
  <si>
    <t>684ba3ca-9165-4bc4-a557-7cbbd0427ccc</t>
  </si>
  <si>
    <t>d6f98edb-fbb4-4411-9774-bedcf7f7b42a</t>
  </si>
  <si>
    <t>LV Warenkorb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</si>
</sst>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&quot; EUR&quot;"/>
    <numFmt numFmtId="166" formatCode="#0.00%"/>
  </numFmts>
  <fonts count="5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24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Border="0"/>
  </cellStyleXfs>
  <cellXfs count="27">
    <xf numFmtId="0" fontId="0" fillId="0" borderId="0" xfId="0" applyNumberFormat="1" applyFill="1" applyAlignment="1" applyProtection="1"/>
    <xf numFmtId="22" fontId="0" fillId="0" borderId="0" xfId="0" applyNumberFormat="1" applyFill="1" applyAlignment="1" applyProtection="1"/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166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0" xfId="0"/>
    <xf numFmtId="49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49" fontId="1" fillId="0" borderId="0" xfId="0" applyNumberFormat="1" applyFont="1"/>
    <xf numFmtId="165" fontId="1" fillId="0" borderId="2" xfId="0" applyNumberFormat="1" applyFont="1" applyBorder="1"/>
    <xf numFmtId="166" fontId="1" fillId="0" borderId="2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2" xfId="0" applyFont="1" applyBorder="1" applyAlignment="1">
      <alignment wrapText="1"/>
    </xf>
    <xf numFmtId="49" fontId="1" fillId="0" borderId="2" xfId="0" applyNumberFormat="1" applyFont="1" applyBorder="1"/>
    <xf numFmtId="165" fontId="1" fillId="0" borderId="1" xfId="0" applyNumberFormat="1" applyFont="1" applyBorder="1"/>
    <xf numFmtId="166" fontId="1" fillId="0" borderId="1" xfId="0" applyNumberFormat="1" applyFont="1" applyBorder="1"/>
    <xf numFmtId="0" fontId="1" fillId="0" borderId="1" xfId="0" applyFont="1" applyBorder="1"/>
    <xf numFmtId="164" fontId="1" fillId="0" borderId="1" xfId="0" applyNumberFormat="1" applyFont="1" applyBorder="1"/>
    <xf numFmtId="0" fontId="2" fillId="0" borderId="0" xfId="0" applyFont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11CEB-2B94-4429-92ED-D9E8BE400384}">
  <sheetPr>
    <pageSetUpPr fitToPage="1"/>
  </sheetPr>
  <dimension ref="A1:J1026"/>
  <sheetViews>
    <sheetView tabSelected="1" workbookViewId="0">
      <pane xSplit="2" ySplit="4" topLeftCell="C999" activePane="bottomRight" state="frozenSplit"/>
      <selection pane="topRight"/>
      <selection pane="bottomLeft"/>
      <selection pane="bottomRight" activeCell="F1015" sqref="F1015"/>
    </sheetView>
  </sheetViews>
  <sheetFormatPr baseColWidth="10" defaultColWidth="9.140625" defaultRowHeight="15" outlineLevelRow="2" x14ac:dyDescent="0.25"/>
  <cols>
    <col min="1" max="1" width="15.7109375" style="9" customWidth="1"/>
    <col min="2" max="2" width="65.28515625" style="13" customWidth="1"/>
    <col min="3" max="3" width="11.85546875" style="12" customWidth="1"/>
    <col min="4" max="4" width="9.42578125" style="8" customWidth="1"/>
    <col min="5" max="5" width="13.85546875" style="10" customWidth="1"/>
    <col min="6" max="6" width="17.85546875" style="10" customWidth="1"/>
    <col min="7" max="7" width="11" style="11" customWidth="1"/>
    <col min="8" max="8" width="16.85546875" style="10" customWidth="1"/>
    <col min="9" max="9" width="9.140625" style="9" hidden="1" customWidth="1"/>
    <col min="10" max="10" width="3" style="8" hidden="1" customWidth="1"/>
    <col min="11" max="16384" width="9.140625" style="8"/>
  </cols>
  <sheetData>
    <row r="1" spans="1:10" ht="31.5" x14ac:dyDescent="0.25">
      <c r="A1" s="26" t="s">
        <v>3025</v>
      </c>
      <c r="B1" s="26"/>
    </row>
    <row r="2" spans="1:10" s="14" customFormat="1" x14ac:dyDescent="0.25">
      <c r="A2" s="2" t="s">
        <v>0</v>
      </c>
      <c r="B2" s="3"/>
      <c r="C2" s="15"/>
      <c r="D2" s="15"/>
      <c r="E2" s="15"/>
      <c r="F2" s="15"/>
      <c r="G2" s="15"/>
      <c r="H2" s="15"/>
      <c r="I2" s="15"/>
    </row>
    <row r="3" spans="1:10" x14ac:dyDescent="0.25">
      <c r="A3" s="4"/>
      <c r="B3" s="5"/>
    </row>
    <row r="4" spans="1:10" s="14" customFormat="1" x14ac:dyDescent="0.25">
      <c r="A4" s="6" t="s">
        <v>1</v>
      </c>
      <c r="B4" s="7" t="s">
        <v>2</v>
      </c>
      <c r="C4" s="25" t="s">
        <v>3</v>
      </c>
      <c r="D4" s="24" t="s">
        <v>4</v>
      </c>
      <c r="E4" s="22" t="s">
        <v>5</v>
      </c>
      <c r="F4" s="22" t="s">
        <v>6</v>
      </c>
      <c r="G4" s="23" t="s">
        <v>7</v>
      </c>
      <c r="H4" s="22" t="s">
        <v>8</v>
      </c>
      <c r="I4" s="15"/>
    </row>
    <row r="6" spans="1:10" x14ac:dyDescent="0.25">
      <c r="B6" s="13" t="s">
        <v>9</v>
      </c>
      <c r="J6" s="8" t="s">
        <v>3024</v>
      </c>
    </row>
    <row r="7" spans="1:10" outlineLevel="1" x14ac:dyDescent="0.25">
      <c r="A7" s="9" t="s">
        <v>10</v>
      </c>
      <c r="B7" s="13" t="s">
        <v>11</v>
      </c>
    </row>
    <row r="8" spans="1:10" outlineLevel="2" x14ac:dyDescent="0.25">
      <c r="A8" s="9" t="s">
        <v>12</v>
      </c>
      <c r="B8" s="13" t="s">
        <v>13</v>
      </c>
    </row>
    <row r="9" spans="1:10" outlineLevel="2" x14ac:dyDescent="0.25">
      <c r="B9" s="13" t="s">
        <v>14</v>
      </c>
      <c r="J9" s="8" t="s">
        <v>3023</v>
      </c>
    </row>
    <row r="10" spans="1:10" s="14" customFormat="1" outlineLevel="1" x14ac:dyDescent="0.25">
      <c r="A10" s="21" t="s">
        <v>12</v>
      </c>
      <c r="B10" s="20" t="s">
        <v>13</v>
      </c>
      <c r="C10" s="19"/>
      <c r="D10" s="18"/>
      <c r="E10" s="16"/>
      <c r="F10" s="16">
        <f>SUMIF(I:I,"d9e7c8f6-8889-4462-ae52-ad5f6867d2c4",H:H)</f>
        <v>0</v>
      </c>
      <c r="G10" s="17"/>
      <c r="H10" s="16">
        <f>F10*(1-G10)</f>
        <v>0</v>
      </c>
      <c r="I10" s="15" t="s">
        <v>2023</v>
      </c>
      <c r="J10" s="14" t="s">
        <v>3022</v>
      </c>
    </row>
    <row r="11" spans="1:10" outlineLevel="2" x14ac:dyDescent="0.25">
      <c r="A11" s="9" t="s">
        <v>15</v>
      </c>
      <c r="B11" s="13" t="s">
        <v>16</v>
      </c>
    </row>
    <row r="12" spans="1:10" outlineLevel="2" x14ac:dyDescent="0.25">
      <c r="B12" s="13" t="s">
        <v>17</v>
      </c>
      <c r="J12" s="8" t="s">
        <v>3021</v>
      </c>
    </row>
    <row r="13" spans="1:10" s="14" customFormat="1" outlineLevel="1" x14ac:dyDescent="0.25">
      <c r="A13" s="21" t="s">
        <v>15</v>
      </c>
      <c r="B13" s="20" t="s">
        <v>16</v>
      </c>
      <c r="C13" s="19"/>
      <c r="D13" s="18"/>
      <c r="E13" s="16"/>
      <c r="F13" s="16">
        <f>SUMIF(I:I,"ef362a70-408e-4de6-a2bd-fc13df026e69",H:H)</f>
        <v>0</v>
      </c>
      <c r="G13" s="17"/>
      <c r="H13" s="16">
        <f>F13*(1-G13)</f>
        <v>0</v>
      </c>
      <c r="I13" s="15" t="s">
        <v>2023</v>
      </c>
      <c r="J13" s="14" t="s">
        <v>3020</v>
      </c>
    </row>
    <row r="14" spans="1:10" outlineLevel="2" x14ac:dyDescent="0.25">
      <c r="A14" s="9" t="s">
        <v>18</v>
      </c>
      <c r="B14" s="13" t="s">
        <v>19</v>
      </c>
    </row>
    <row r="15" spans="1:10" outlineLevel="2" x14ac:dyDescent="0.25">
      <c r="B15" s="13" t="s">
        <v>20</v>
      </c>
      <c r="J15" s="8" t="s">
        <v>3019</v>
      </c>
    </row>
    <row r="16" spans="1:10" s="14" customFormat="1" outlineLevel="1" x14ac:dyDescent="0.25">
      <c r="A16" s="21" t="s">
        <v>18</v>
      </c>
      <c r="B16" s="20" t="s">
        <v>19</v>
      </c>
      <c r="C16" s="19"/>
      <c r="D16" s="18"/>
      <c r="E16" s="16"/>
      <c r="F16" s="16">
        <f>SUMIF(I:I,"763cd84e-ad81-47a1-a84b-516d4edbeb98",H:H)</f>
        <v>0</v>
      </c>
      <c r="G16" s="17"/>
      <c r="H16" s="16">
        <f>F16*(1-G16)</f>
        <v>0</v>
      </c>
      <c r="I16" s="15" t="s">
        <v>2023</v>
      </c>
      <c r="J16" s="14" t="s">
        <v>3018</v>
      </c>
    </row>
    <row r="17" spans="1:10" outlineLevel="2" x14ac:dyDescent="0.25">
      <c r="A17" s="9" t="s">
        <v>21</v>
      </c>
      <c r="B17" s="13" t="s">
        <v>22</v>
      </c>
    </row>
    <row r="18" spans="1:10" outlineLevel="2" x14ac:dyDescent="0.25">
      <c r="B18" s="13" t="s">
        <v>23</v>
      </c>
      <c r="J18" s="8" t="s">
        <v>3017</v>
      </c>
    </row>
    <row r="19" spans="1:10" ht="30" outlineLevel="2" x14ac:dyDescent="0.25">
      <c r="A19" s="9" t="s">
        <v>24</v>
      </c>
      <c r="B19" s="13" t="s">
        <v>25</v>
      </c>
      <c r="C19" s="12">
        <v>1</v>
      </c>
      <c r="D19" s="8" t="s">
        <v>26</v>
      </c>
      <c r="F19" s="10">
        <f t="shared" ref="F19:F41" si="0">E19*C19</f>
        <v>0</v>
      </c>
      <c r="H19" s="10">
        <f t="shared" ref="H19:H42" si="1">F19*(1-G19)</f>
        <v>0</v>
      </c>
      <c r="I19" s="9" t="s">
        <v>2993</v>
      </c>
      <c r="J19" s="8" t="s">
        <v>3016</v>
      </c>
    </row>
    <row r="20" spans="1:10" ht="30" outlineLevel="2" x14ac:dyDescent="0.25">
      <c r="A20" s="9" t="s">
        <v>27</v>
      </c>
      <c r="B20" s="13" t="s">
        <v>28</v>
      </c>
      <c r="C20" s="12">
        <v>1</v>
      </c>
      <c r="D20" s="8" t="s">
        <v>26</v>
      </c>
      <c r="F20" s="10">
        <f t="shared" si="0"/>
        <v>0</v>
      </c>
      <c r="H20" s="10">
        <f t="shared" si="1"/>
        <v>0</v>
      </c>
      <c r="I20" s="9" t="s">
        <v>2993</v>
      </c>
      <c r="J20" s="8" t="s">
        <v>3015</v>
      </c>
    </row>
    <row r="21" spans="1:10" ht="30" outlineLevel="2" x14ac:dyDescent="0.25">
      <c r="A21" s="9" t="s">
        <v>29</v>
      </c>
      <c r="B21" s="13" t="s">
        <v>30</v>
      </c>
      <c r="C21" s="12">
        <v>1</v>
      </c>
      <c r="D21" s="8" t="s">
        <v>26</v>
      </c>
      <c r="F21" s="10">
        <f t="shared" si="0"/>
        <v>0</v>
      </c>
      <c r="H21" s="10">
        <f t="shared" si="1"/>
        <v>0</v>
      </c>
      <c r="I21" s="9" t="s">
        <v>2993</v>
      </c>
      <c r="J21" s="8" t="s">
        <v>3014</v>
      </c>
    </row>
    <row r="22" spans="1:10" outlineLevel="2" x14ac:dyDescent="0.25">
      <c r="A22" s="9" t="s">
        <v>31</v>
      </c>
      <c r="B22" s="13" t="s">
        <v>32</v>
      </c>
      <c r="C22" s="12">
        <v>1</v>
      </c>
      <c r="D22" s="8" t="s">
        <v>26</v>
      </c>
      <c r="F22" s="10">
        <f t="shared" si="0"/>
        <v>0</v>
      </c>
      <c r="H22" s="10">
        <f t="shared" si="1"/>
        <v>0</v>
      </c>
      <c r="I22" s="9" t="s">
        <v>2993</v>
      </c>
      <c r="J22" s="8" t="s">
        <v>3013</v>
      </c>
    </row>
    <row r="23" spans="1:10" outlineLevel="2" x14ac:dyDescent="0.25">
      <c r="A23" s="9" t="s">
        <v>33</v>
      </c>
      <c r="B23" s="13" t="s">
        <v>34</v>
      </c>
      <c r="C23" s="12">
        <v>2</v>
      </c>
      <c r="D23" s="8" t="s">
        <v>35</v>
      </c>
      <c r="F23" s="10">
        <f t="shared" si="0"/>
        <v>0</v>
      </c>
      <c r="H23" s="10">
        <f t="shared" si="1"/>
        <v>0</v>
      </c>
      <c r="I23" s="9" t="s">
        <v>2993</v>
      </c>
      <c r="J23" s="8" t="s">
        <v>3012</v>
      </c>
    </row>
    <row r="24" spans="1:10" outlineLevel="2" x14ac:dyDescent="0.25">
      <c r="A24" s="9" t="s">
        <v>36</v>
      </c>
      <c r="B24" s="13" t="s">
        <v>37</v>
      </c>
      <c r="C24" s="12">
        <v>1</v>
      </c>
      <c r="D24" s="8" t="s">
        <v>26</v>
      </c>
      <c r="F24" s="10">
        <f t="shared" si="0"/>
        <v>0</v>
      </c>
      <c r="H24" s="10">
        <f t="shared" si="1"/>
        <v>0</v>
      </c>
      <c r="I24" s="9" t="s">
        <v>2993</v>
      </c>
      <c r="J24" s="8" t="s">
        <v>3011</v>
      </c>
    </row>
    <row r="25" spans="1:10" ht="30" outlineLevel="2" x14ac:dyDescent="0.25">
      <c r="A25" s="9" t="s">
        <v>38</v>
      </c>
      <c r="B25" s="13" t="s">
        <v>39</v>
      </c>
      <c r="C25" s="12">
        <v>1</v>
      </c>
      <c r="D25" s="8" t="s">
        <v>26</v>
      </c>
      <c r="F25" s="10">
        <f t="shared" si="0"/>
        <v>0</v>
      </c>
      <c r="H25" s="10">
        <f t="shared" si="1"/>
        <v>0</v>
      </c>
      <c r="I25" s="9" t="s">
        <v>2993</v>
      </c>
      <c r="J25" s="8" t="s">
        <v>3010</v>
      </c>
    </row>
    <row r="26" spans="1:10" ht="30" outlineLevel="2" x14ac:dyDescent="0.25">
      <c r="A26" s="9" t="s">
        <v>40</v>
      </c>
      <c r="B26" s="13" t="s">
        <v>41</v>
      </c>
      <c r="C26" s="12">
        <v>1</v>
      </c>
      <c r="D26" s="8" t="s">
        <v>26</v>
      </c>
      <c r="F26" s="10">
        <f t="shared" si="0"/>
        <v>0</v>
      </c>
      <c r="H26" s="10">
        <f t="shared" si="1"/>
        <v>0</v>
      </c>
      <c r="I26" s="9" t="s">
        <v>2993</v>
      </c>
      <c r="J26" s="8" t="s">
        <v>3009</v>
      </c>
    </row>
    <row r="27" spans="1:10" ht="30" outlineLevel="2" x14ac:dyDescent="0.25">
      <c r="A27" s="9" t="s">
        <v>42</v>
      </c>
      <c r="B27" s="13" t="s">
        <v>43</v>
      </c>
      <c r="C27" s="12">
        <v>1</v>
      </c>
      <c r="D27" s="8" t="s">
        <v>26</v>
      </c>
      <c r="F27" s="10">
        <f t="shared" si="0"/>
        <v>0</v>
      </c>
      <c r="H27" s="10">
        <f t="shared" si="1"/>
        <v>0</v>
      </c>
      <c r="I27" s="9" t="s">
        <v>2993</v>
      </c>
      <c r="J27" s="8" t="s">
        <v>3008</v>
      </c>
    </row>
    <row r="28" spans="1:10" ht="30" outlineLevel="2" x14ac:dyDescent="0.25">
      <c r="A28" s="9" t="s">
        <v>44</v>
      </c>
      <c r="B28" s="13" t="s">
        <v>45</v>
      </c>
      <c r="C28" s="12">
        <v>1</v>
      </c>
      <c r="D28" s="8" t="s">
        <v>26</v>
      </c>
      <c r="F28" s="10">
        <f t="shared" si="0"/>
        <v>0</v>
      </c>
      <c r="H28" s="10">
        <f t="shared" si="1"/>
        <v>0</v>
      </c>
      <c r="I28" s="9" t="s">
        <v>2993</v>
      </c>
      <c r="J28" s="8" t="s">
        <v>3007</v>
      </c>
    </row>
    <row r="29" spans="1:10" outlineLevel="2" x14ac:dyDescent="0.25">
      <c r="A29" s="9" t="s">
        <v>46</v>
      </c>
      <c r="B29" s="13" t="s">
        <v>47</v>
      </c>
      <c r="C29" s="12">
        <v>2080</v>
      </c>
      <c r="D29" s="8" t="s">
        <v>48</v>
      </c>
      <c r="F29" s="10">
        <f t="shared" si="0"/>
        <v>0</v>
      </c>
      <c r="H29" s="10">
        <f t="shared" si="1"/>
        <v>0</v>
      </c>
      <c r="I29" s="9" t="s">
        <v>2993</v>
      </c>
      <c r="J29" s="8" t="s">
        <v>3006</v>
      </c>
    </row>
    <row r="30" spans="1:10" outlineLevel="2" x14ac:dyDescent="0.25">
      <c r="A30" s="9" t="s">
        <v>49</v>
      </c>
      <c r="B30" s="13" t="s">
        <v>50</v>
      </c>
      <c r="C30" s="12">
        <v>40</v>
      </c>
      <c r="D30" s="8" t="s">
        <v>48</v>
      </c>
      <c r="F30" s="10">
        <f t="shared" si="0"/>
        <v>0</v>
      </c>
      <c r="H30" s="10">
        <f t="shared" si="1"/>
        <v>0</v>
      </c>
      <c r="I30" s="9" t="s">
        <v>2993</v>
      </c>
      <c r="J30" s="8" t="s">
        <v>3005</v>
      </c>
    </row>
    <row r="31" spans="1:10" outlineLevel="2" x14ac:dyDescent="0.25">
      <c r="A31" s="9" t="s">
        <v>51</v>
      </c>
      <c r="B31" s="13" t="s">
        <v>52</v>
      </c>
      <c r="C31" s="12">
        <v>208</v>
      </c>
      <c r="D31" s="8" t="s">
        <v>35</v>
      </c>
      <c r="F31" s="10">
        <f t="shared" si="0"/>
        <v>0</v>
      </c>
      <c r="H31" s="10">
        <f t="shared" si="1"/>
        <v>0</v>
      </c>
      <c r="I31" s="9" t="s">
        <v>2993</v>
      </c>
      <c r="J31" s="8" t="s">
        <v>3004</v>
      </c>
    </row>
    <row r="32" spans="1:10" outlineLevel="2" x14ac:dyDescent="0.25">
      <c r="A32" s="9" t="s">
        <v>53</v>
      </c>
      <c r="B32" s="13" t="s">
        <v>54</v>
      </c>
      <c r="C32" s="12">
        <v>5820</v>
      </c>
      <c r="D32" s="8" t="s">
        <v>48</v>
      </c>
      <c r="F32" s="10">
        <f t="shared" si="0"/>
        <v>0</v>
      </c>
      <c r="H32" s="10">
        <f t="shared" si="1"/>
        <v>0</v>
      </c>
      <c r="I32" s="9" t="s">
        <v>2993</v>
      </c>
      <c r="J32" s="8" t="s">
        <v>3003</v>
      </c>
    </row>
    <row r="33" spans="1:10" ht="30" outlineLevel="2" x14ac:dyDescent="0.25">
      <c r="A33" s="9" t="s">
        <v>55</v>
      </c>
      <c r="B33" s="13" t="s">
        <v>56</v>
      </c>
      <c r="C33" s="12">
        <v>2495</v>
      </c>
      <c r="D33" s="8" t="s">
        <v>57</v>
      </c>
      <c r="F33" s="10">
        <f t="shared" si="0"/>
        <v>0</v>
      </c>
      <c r="H33" s="10">
        <f t="shared" si="1"/>
        <v>0</v>
      </c>
      <c r="I33" s="9" t="s">
        <v>2993</v>
      </c>
      <c r="J33" s="8" t="s">
        <v>3002</v>
      </c>
    </row>
    <row r="34" spans="1:10" outlineLevel="2" x14ac:dyDescent="0.25">
      <c r="A34" s="9" t="s">
        <v>58</v>
      </c>
      <c r="B34" s="13" t="s">
        <v>59</v>
      </c>
      <c r="C34" s="12">
        <v>208</v>
      </c>
      <c r="D34" s="8" t="s">
        <v>35</v>
      </c>
      <c r="F34" s="10">
        <f t="shared" si="0"/>
        <v>0</v>
      </c>
      <c r="H34" s="10">
        <f t="shared" si="1"/>
        <v>0</v>
      </c>
      <c r="I34" s="9" t="s">
        <v>2993</v>
      </c>
      <c r="J34" s="8" t="s">
        <v>3001</v>
      </c>
    </row>
    <row r="35" spans="1:10" outlineLevel="2" x14ac:dyDescent="0.25">
      <c r="A35" s="9" t="s">
        <v>60</v>
      </c>
      <c r="B35" s="13" t="s">
        <v>61</v>
      </c>
      <c r="C35" s="12">
        <v>208</v>
      </c>
      <c r="D35" s="8" t="s">
        <v>35</v>
      </c>
      <c r="F35" s="10">
        <f t="shared" si="0"/>
        <v>0</v>
      </c>
      <c r="H35" s="10">
        <f t="shared" si="1"/>
        <v>0</v>
      </c>
      <c r="I35" s="9" t="s">
        <v>2993</v>
      </c>
      <c r="J35" s="8" t="s">
        <v>3000</v>
      </c>
    </row>
    <row r="36" spans="1:10" ht="30" outlineLevel="2" x14ac:dyDescent="0.25">
      <c r="A36" s="9" t="s">
        <v>62</v>
      </c>
      <c r="B36" s="13" t="s">
        <v>63</v>
      </c>
      <c r="C36" s="12">
        <v>1</v>
      </c>
      <c r="D36" s="8" t="s">
        <v>26</v>
      </c>
      <c r="F36" s="10">
        <f t="shared" si="0"/>
        <v>0</v>
      </c>
      <c r="H36" s="10">
        <f t="shared" si="1"/>
        <v>0</v>
      </c>
      <c r="I36" s="9" t="s">
        <v>2993</v>
      </c>
      <c r="J36" s="8" t="s">
        <v>2999</v>
      </c>
    </row>
    <row r="37" spans="1:10" outlineLevel="2" x14ac:dyDescent="0.25">
      <c r="A37" s="9" t="s">
        <v>64</v>
      </c>
      <c r="B37" s="13" t="s">
        <v>65</v>
      </c>
      <c r="C37" s="12">
        <v>32</v>
      </c>
      <c r="D37" s="8" t="s">
        <v>35</v>
      </c>
      <c r="F37" s="10">
        <f t="shared" si="0"/>
        <v>0</v>
      </c>
      <c r="H37" s="10">
        <f t="shared" si="1"/>
        <v>0</v>
      </c>
      <c r="I37" s="9" t="s">
        <v>2993</v>
      </c>
      <c r="J37" s="8" t="s">
        <v>2998</v>
      </c>
    </row>
    <row r="38" spans="1:10" ht="30" outlineLevel="2" x14ac:dyDescent="0.25">
      <c r="A38" s="9" t="s">
        <v>66</v>
      </c>
      <c r="B38" s="13" t="s">
        <v>67</v>
      </c>
      <c r="C38" s="12">
        <v>1</v>
      </c>
      <c r="D38" s="8" t="s">
        <v>26</v>
      </c>
      <c r="F38" s="10">
        <f t="shared" si="0"/>
        <v>0</v>
      </c>
      <c r="H38" s="10">
        <f t="shared" si="1"/>
        <v>0</v>
      </c>
      <c r="I38" s="9" t="s">
        <v>2993</v>
      </c>
      <c r="J38" s="8" t="s">
        <v>2997</v>
      </c>
    </row>
    <row r="39" spans="1:10" outlineLevel="2" x14ac:dyDescent="0.25">
      <c r="A39" s="9" t="s">
        <v>68</v>
      </c>
      <c r="B39" s="13" t="s">
        <v>65</v>
      </c>
      <c r="C39" s="12">
        <v>4</v>
      </c>
      <c r="D39" s="8" t="s">
        <v>35</v>
      </c>
      <c r="F39" s="10">
        <f t="shared" si="0"/>
        <v>0</v>
      </c>
      <c r="H39" s="10">
        <f t="shared" si="1"/>
        <v>0</v>
      </c>
      <c r="I39" s="9" t="s">
        <v>2993</v>
      </c>
      <c r="J39" s="8" t="s">
        <v>2996</v>
      </c>
    </row>
    <row r="40" spans="1:10" outlineLevel="2" x14ac:dyDescent="0.25">
      <c r="A40" s="9" t="s">
        <v>69</v>
      </c>
      <c r="B40" s="13" t="s">
        <v>70</v>
      </c>
      <c r="C40" s="12">
        <v>1</v>
      </c>
      <c r="D40" s="8" t="s">
        <v>26</v>
      </c>
      <c r="F40" s="10">
        <f t="shared" si="0"/>
        <v>0</v>
      </c>
      <c r="H40" s="10">
        <f t="shared" si="1"/>
        <v>0</v>
      </c>
      <c r="I40" s="9" t="s">
        <v>2993</v>
      </c>
      <c r="J40" s="8" t="s">
        <v>2995</v>
      </c>
    </row>
    <row r="41" spans="1:10" outlineLevel="2" x14ac:dyDescent="0.25">
      <c r="A41" s="9" t="s">
        <v>71</v>
      </c>
      <c r="B41" s="13" t="s">
        <v>72</v>
      </c>
      <c r="C41" s="12">
        <v>1250</v>
      </c>
      <c r="D41" s="8" t="s">
        <v>73</v>
      </c>
      <c r="F41" s="10">
        <f t="shared" si="0"/>
        <v>0</v>
      </c>
      <c r="H41" s="10">
        <f t="shared" si="1"/>
        <v>0</v>
      </c>
      <c r="I41" s="9" t="s">
        <v>2993</v>
      </c>
      <c r="J41" s="8" t="s">
        <v>2994</v>
      </c>
    </row>
    <row r="42" spans="1:10" s="14" customFormat="1" outlineLevel="1" x14ac:dyDescent="0.25">
      <c r="A42" s="21" t="s">
        <v>21</v>
      </c>
      <c r="B42" s="20" t="s">
        <v>22</v>
      </c>
      <c r="C42" s="19"/>
      <c r="D42" s="18"/>
      <c r="E42" s="16"/>
      <c r="F42" s="16">
        <f>SUMIF(I:I,"28f625e3-969d-4a46-b408-b9e0cde19aef",H:H)</f>
        <v>0</v>
      </c>
      <c r="G42" s="17"/>
      <c r="H42" s="16">
        <f t="shared" si="1"/>
        <v>0</v>
      </c>
      <c r="I42" s="15" t="s">
        <v>2023</v>
      </c>
      <c r="J42" s="14" t="s">
        <v>2993</v>
      </c>
    </row>
    <row r="43" spans="1:10" outlineLevel="2" x14ac:dyDescent="0.25">
      <c r="A43" s="9" t="s">
        <v>74</v>
      </c>
      <c r="B43" s="13" t="s">
        <v>75</v>
      </c>
    </row>
    <row r="44" spans="1:10" outlineLevel="2" x14ac:dyDescent="0.25">
      <c r="B44" s="13" t="s">
        <v>76</v>
      </c>
      <c r="J44" s="8" t="s">
        <v>2992</v>
      </c>
    </row>
    <row r="45" spans="1:10" ht="30" outlineLevel="2" x14ac:dyDescent="0.25">
      <c r="A45" s="9" t="s">
        <v>77</v>
      </c>
      <c r="B45" s="13" t="s">
        <v>78</v>
      </c>
      <c r="C45" s="12">
        <v>40</v>
      </c>
      <c r="D45" s="8" t="s">
        <v>57</v>
      </c>
      <c r="F45" s="10">
        <f t="shared" ref="F45:F61" si="2">E45*C45</f>
        <v>0</v>
      </c>
      <c r="H45" s="10">
        <f t="shared" ref="H45:H62" si="3">F45*(1-G45)</f>
        <v>0</v>
      </c>
      <c r="I45" s="9" t="s">
        <v>2974</v>
      </c>
      <c r="J45" s="8" t="s">
        <v>2991</v>
      </c>
    </row>
    <row r="46" spans="1:10" ht="30" outlineLevel="2" x14ac:dyDescent="0.25">
      <c r="A46" s="9" t="s">
        <v>79</v>
      </c>
      <c r="B46" s="13" t="s">
        <v>80</v>
      </c>
      <c r="C46" s="12">
        <v>2042</v>
      </c>
      <c r="D46" s="8" t="s">
        <v>57</v>
      </c>
      <c r="F46" s="10">
        <f t="shared" si="2"/>
        <v>0</v>
      </c>
      <c r="H46" s="10">
        <f t="shared" si="3"/>
        <v>0</v>
      </c>
      <c r="I46" s="9" t="s">
        <v>2974</v>
      </c>
      <c r="J46" s="8" t="s">
        <v>2990</v>
      </c>
    </row>
    <row r="47" spans="1:10" ht="30" outlineLevel="2" x14ac:dyDescent="0.25">
      <c r="A47" s="9" t="s">
        <v>81</v>
      </c>
      <c r="B47" s="13" t="s">
        <v>82</v>
      </c>
      <c r="C47" s="12">
        <v>40</v>
      </c>
      <c r="D47" s="8" t="s">
        <v>57</v>
      </c>
      <c r="F47" s="10">
        <f t="shared" si="2"/>
        <v>0</v>
      </c>
      <c r="H47" s="10">
        <f t="shared" si="3"/>
        <v>0</v>
      </c>
      <c r="I47" s="9" t="s">
        <v>2974</v>
      </c>
      <c r="J47" s="8" t="s">
        <v>2989</v>
      </c>
    </row>
    <row r="48" spans="1:10" ht="30" outlineLevel="2" x14ac:dyDescent="0.25">
      <c r="A48" s="9" t="s">
        <v>83</v>
      </c>
      <c r="B48" s="13" t="s">
        <v>84</v>
      </c>
      <c r="C48" s="12">
        <v>40</v>
      </c>
      <c r="D48" s="8" t="s">
        <v>57</v>
      </c>
      <c r="F48" s="10">
        <f t="shared" si="2"/>
        <v>0</v>
      </c>
      <c r="H48" s="10">
        <f t="shared" si="3"/>
        <v>0</v>
      </c>
      <c r="I48" s="9" t="s">
        <v>2974</v>
      </c>
      <c r="J48" s="8" t="s">
        <v>2988</v>
      </c>
    </row>
    <row r="49" spans="1:10" outlineLevel="2" x14ac:dyDescent="0.25">
      <c r="A49" s="9" t="s">
        <v>85</v>
      </c>
      <c r="B49" s="13" t="s">
        <v>86</v>
      </c>
      <c r="C49" s="12">
        <v>9800</v>
      </c>
      <c r="D49" s="8" t="s">
        <v>48</v>
      </c>
      <c r="F49" s="10">
        <f t="shared" si="2"/>
        <v>0</v>
      </c>
      <c r="H49" s="10">
        <f t="shared" si="3"/>
        <v>0</v>
      </c>
      <c r="I49" s="9" t="s">
        <v>2974</v>
      </c>
      <c r="J49" s="8" t="s">
        <v>2987</v>
      </c>
    </row>
    <row r="50" spans="1:10" ht="45" outlineLevel="2" x14ac:dyDescent="0.25">
      <c r="A50" s="9" t="s">
        <v>87</v>
      </c>
      <c r="B50" s="13" t="s">
        <v>88</v>
      </c>
      <c r="C50" s="12">
        <v>381</v>
      </c>
      <c r="D50" s="8" t="s">
        <v>57</v>
      </c>
      <c r="F50" s="10">
        <f t="shared" si="2"/>
        <v>0</v>
      </c>
      <c r="H50" s="10">
        <f t="shared" si="3"/>
        <v>0</v>
      </c>
      <c r="I50" s="9" t="s">
        <v>2974</v>
      </c>
      <c r="J50" s="8" t="s">
        <v>2986</v>
      </c>
    </row>
    <row r="51" spans="1:10" ht="45" outlineLevel="2" x14ac:dyDescent="0.25">
      <c r="A51" s="9" t="s">
        <v>89</v>
      </c>
      <c r="B51" s="13" t="s">
        <v>90</v>
      </c>
      <c r="C51" s="12">
        <v>381</v>
      </c>
      <c r="D51" s="8" t="s">
        <v>57</v>
      </c>
      <c r="F51" s="10">
        <f t="shared" si="2"/>
        <v>0</v>
      </c>
      <c r="H51" s="10">
        <f t="shared" si="3"/>
        <v>0</v>
      </c>
      <c r="I51" s="9" t="s">
        <v>2974</v>
      </c>
      <c r="J51" s="8" t="s">
        <v>2985</v>
      </c>
    </row>
    <row r="52" spans="1:10" ht="45" outlineLevel="2" x14ac:dyDescent="0.25">
      <c r="A52" s="9" t="s">
        <v>91</v>
      </c>
      <c r="B52" s="13" t="s">
        <v>92</v>
      </c>
      <c r="C52" s="12">
        <v>42</v>
      </c>
      <c r="D52" s="8" t="s">
        <v>57</v>
      </c>
      <c r="F52" s="10">
        <f t="shared" si="2"/>
        <v>0</v>
      </c>
      <c r="H52" s="10">
        <f t="shared" si="3"/>
        <v>0</v>
      </c>
      <c r="I52" s="9" t="s">
        <v>2974</v>
      </c>
      <c r="J52" s="8" t="s">
        <v>2984</v>
      </c>
    </row>
    <row r="53" spans="1:10" ht="45" outlineLevel="2" x14ac:dyDescent="0.25">
      <c r="A53" s="9" t="s">
        <v>93</v>
      </c>
      <c r="B53" s="13" t="s">
        <v>94</v>
      </c>
      <c r="C53" s="12">
        <v>83</v>
      </c>
      <c r="D53" s="8" t="s">
        <v>57</v>
      </c>
      <c r="F53" s="10">
        <f t="shared" si="2"/>
        <v>0</v>
      </c>
      <c r="H53" s="10">
        <f t="shared" si="3"/>
        <v>0</v>
      </c>
      <c r="I53" s="9" t="s">
        <v>2974</v>
      </c>
      <c r="J53" s="8" t="s">
        <v>2983</v>
      </c>
    </row>
    <row r="54" spans="1:10" ht="45" outlineLevel="2" x14ac:dyDescent="0.25">
      <c r="A54" s="9" t="s">
        <v>95</v>
      </c>
      <c r="B54" s="13" t="s">
        <v>96</v>
      </c>
      <c r="C54" s="12">
        <v>2</v>
      </c>
      <c r="D54" s="8" t="s">
        <v>57</v>
      </c>
      <c r="F54" s="10">
        <f t="shared" si="2"/>
        <v>0</v>
      </c>
      <c r="H54" s="10">
        <f t="shared" si="3"/>
        <v>0</v>
      </c>
      <c r="I54" s="9" t="s">
        <v>2974</v>
      </c>
      <c r="J54" s="8" t="s">
        <v>2982</v>
      </c>
    </row>
    <row r="55" spans="1:10" outlineLevel="2" x14ac:dyDescent="0.25">
      <c r="A55" s="9" t="s">
        <v>97</v>
      </c>
      <c r="B55" s="13" t="s">
        <v>98</v>
      </c>
      <c r="C55" s="12">
        <v>998</v>
      </c>
      <c r="D55" s="8" t="s">
        <v>48</v>
      </c>
      <c r="F55" s="10">
        <f t="shared" si="2"/>
        <v>0</v>
      </c>
      <c r="H55" s="10">
        <f t="shared" si="3"/>
        <v>0</v>
      </c>
      <c r="I55" s="9" t="s">
        <v>2974</v>
      </c>
      <c r="J55" s="8" t="s">
        <v>2981</v>
      </c>
    </row>
    <row r="56" spans="1:10" outlineLevel="2" x14ac:dyDescent="0.25">
      <c r="A56" s="9" t="s">
        <v>99</v>
      </c>
      <c r="B56" s="13" t="s">
        <v>100</v>
      </c>
      <c r="C56" s="12">
        <v>998</v>
      </c>
      <c r="D56" s="8" t="s">
        <v>48</v>
      </c>
      <c r="F56" s="10">
        <f t="shared" si="2"/>
        <v>0</v>
      </c>
      <c r="H56" s="10">
        <f t="shared" si="3"/>
        <v>0</v>
      </c>
      <c r="I56" s="9" t="s">
        <v>2974</v>
      </c>
      <c r="J56" s="8" t="s">
        <v>2980</v>
      </c>
    </row>
    <row r="57" spans="1:10" ht="30" outlineLevel="2" x14ac:dyDescent="0.25">
      <c r="A57" s="9" t="s">
        <v>101</v>
      </c>
      <c r="B57" s="13" t="s">
        <v>102</v>
      </c>
      <c r="C57" s="12">
        <v>960</v>
      </c>
      <c r="D57" s="8" t="s">
        <v>48</v>
      </c>
      <c r="F57" s="10">
        <f t="shared" si="2"/>
        <v>0</v>
      </c>
      <c r="H57" s="10">
        <f t="shared" si="3"/>
        <v>0</v>
      </c>
      <c r="I57" s="9" t="s">
        <v>2974</v>
      </c>
      <c r="J57" s="8" t="s">
        <v>2979</v>
      </c>
    </row>
    <row r="58" spans="1:10" ht="30" outlineLevel="2" x14ac:dyDescent="0.25">
      <c r="A58" s="9" t="s">
        <v>103</v>
      </c>
      <c r="B58" s="13" t="s">
        <v>104</v>
      </c>
      <c r="C58" s="12">
        <v>960</v>
      </c>
      <c r="D58" s="8" t="s">
        <v>57</v>
      </c>
      <c r="F58" s="10">
        <f t="shared" si="2"/>
        <v>0</v>
      </c>
      <c r="H58" s="10">
        <f t="shared" si="3"/>
        <v>0</v>
      </c>
      <c r="I58" s="9" t="s">
        <v>2974</v>
      </c>
      <c r="J58" s="8" t="s">
        <v>2978</v>
      </c>
    </row>
    <row r="59" spans="1:10" outlineLevel="2" x14ac:dyDescent="0.25">
      <c r="A59" s="9" t="s">
        <v>105</v>
      </c>
      <c r="B59" s="13" t="s">
        <v>106</v>
      </c>
      <c r="C59" s="12">
        <v>250</v>
      </c>
      <c r="D59" s="8" t="s">
        <v>57</v>
      </c>
      <c r="F59" s="10">
        <f t="shared" si="2"/>
        <v>0</v>
      </c>
      <c r="H59" s="10">
        <f t="shared" si="3"/>
        <v>0</v>
      </c>
      <c r="I59" s="9" t="s">
        <v>2974</v>
      </c>
      <c r="J59" s="8" t="s">
        <v>2977</v>
      </c>
    </row>
    <row r="60" spans="1:10" outlineLevel="2" x14ac:dyDescent="0.25">
      <c r="A60" s="9" t="s">
        <v>107</v>
      </c>
      <c r="B60" s="13" t="s">
        <v>108</v>
      </c>
      <c r="C60" s="12">
        <v>250</v>
      </c>
      <c r="D60" s="8" t="s">
        <v>57</v>
      </c>
      <c r="F60" s="10">
        <f t="shared" si="2"/>
        <v>0</v>
      </c>
      <c r="H60" s="10">
        <f t="shared" si="3"/>
        <v>0</v>
      </c>
      <c r="I60" s="9" t="s">
        <v>2974</v>
      </c>
      <c r="J60" s="8" t="s">
        <v>2976</v>
      </c>
    </row>
    <row r="61" spans="1:10" outlineLevel="2" x14ac:dyDescent="0.25">
      <c r="A61" s="9" t="s">
        <v>109</v>
      </c>
      <c r="B61" s="13" t="s">
        <v>110</v>
      </c>
      <c r="C61" s="12">
        <v>4</v>
      </c>
      <c r="D61" s="8" t="s">
        <v>57</v>
      </c>
      <c r="F61" s="10">
        <f t="shared" si="2"/>
        <v>0</v>
      </c>
      <c r="H61" s="10">
        <f t="shared" si="3"/>
        <v>0</v>
      </c>
      <c r="I61" s="9" t="s">
        <v>2974</v>
      </c>
      <c r="J61" s="8" t="s">
        <v>2975</v>
      </c>
    </row>
    <row r="62" spans="1:10" s="14" customFormat="1" outlineLevel="1" x14ac:dyDescent="0.25">
      <c r="A62" s="21" t="s">
        <v>74</v>
      </c>
      <c r="B62" s="20" t="s">
        <v>75</v>
      </c>
      <c r="C62" s="19"/>
      <c r="D62" s="18"/>
      <c r="E62" s="16"/>
      <c r="F62" s="16">
        <f>SUMIF(I:I,"6756a4ed-a8e5-4fd2-a5f6-e0bfb26bb91f",H:H)</f>
        <v>0</v>
      </c>
      <c r="G62" s="17"/>
      <c r="H62" s="16">
        <f t="shared" si="3"/>
        <v>0</v>
      </c>
      <c r="I62" s="15" t="s">
        <v>2023</v>
      </c>
      <c r="J62" s="14" t="s">
        <v>2974</v>
      </c>
    </row>
    <row r="63" spans="1:10" outlineLevel="2" x14ac:dyDescent="0.25">
      <c r="A63" s="9" t="s">
        <v>111</v>
      </c>
      <c r="B63" s="13" t="s">
        <v>112</v>
      </c>
    </row>
    <row r="64" spans="1:10" outlineLevel="2" x14ac:dyDescent="0.25">
      <c r="B64" s="13" t="s">
        <v>113</v>
      </c>
      <c r="J64" s="8" t="s">
        <v>2973</v>
      </c>
    </row>
    <row r="65" spans="1:10" ht="30" outlineLevel="2" x14ac:dyDescent="0.25">
      <c r="A65" s="9" t="s">
        <v>114</v>
      </c>
      <c r="B65" s="13" t="s">
        <v>115</v>
      </c>
      <c r="C65" s="12">
        <v>42</v>
      </c>
      <c r="D65" s="8" t="s">
        <v>57</v>
      </c>
      <c r="F65" s="10">
        <f t="shared" ref="F65:F104" si="4">E65*C65</f>
        <v>0</v>
      </c>
      <c r="H65" s="10">
        <f t="shared" ref="H65:H105" si="5">F65*(1-G65)</f>
        <v>0</v>
      </c>
      <c r="I65" s="9" t="s">
        <v>2932</v>
      </c>
      <c r="J65" s="8" t="s">
        <v>2972</v>
      </c>
    </row>
    <row r="66" spans="1:10" ht="30" outlineLevel="2" x14ac:dyDescent="0.25">
      <c r="A66" s="9" t="s">
        <v>116</v>
      </c>
      <c r="B66" s="13" t="s">
        <v>117</v>
      </c>
      <c r="C66" s="12">
        <v>166</v>
      </c>
      <c r="D66" s="8" t="s">
        <v>57</v>
      </c>
      <c r="F66" s="10">
        <f t="shared" si="4"/>
        <v>0</v>
      </c>
      <c r="H66" s="10">
        <f t="shared" si="5"/>
        <v>0</v>
      </c>
      <c r="I66" s="9" t="s">
        <v>2932</v>
      </c>
      <c r="J66" s="8" t="s">
        <v>2971</v>
      </c>
    </row>
    <row r="67" spans="1:10" ht="30" outlineLevel="2" x14ac:dyDescent="0.25">
      <c r="A67" s="9" t="s">
        <v>118</v>
      </c>
      <c r="B67" s="13" t="s">
        <v>119</v>
      </c>
      <c r="C67" s="12">
        <v>83</v>
      </c>
      <c r="D67" s="8" t="s">
        <v>57</v>
      </c>
      <c r="F67" s="10">
        <f t="shared" si="4"/>
        <v>0</v>
      </c>
      <c r="H67" s="10">
        <f t="shared" si="5"/>
        <v>0</v>
      </c>
      <c r="I67" s="9" t="s">
        <v>2932</v>
      </c>
      <c r="J67" s="8" t="s">
        <v>2970</v>
      </c>
    </row>
    <row r="68" spans="1:10" ht="45" outlineLevel="2" x14ac:dyDescent="0.25">
      <c r="A68" s="9" t="s">
        <v>120</v>
      </c>
      <c r="B68" s="13" t="s">
        <v>121</v>
      </c>
      <c r="C68" s="12">
        <v>208</v>
      </c>
      <c r="D68" s="8" t="s">
        <v>57</v>
      </c>
      <c r="F68" s="10">
        <f t="shared" si="4"/>
        <v>0</v>
      </c>
      <c r="H68" s="10">
        <f t="shared" si="5"/>
        <v>0</v>
      </c>
      <c r="I68" s="9" t="s">
        <v>2932</v>
      </c>
      <c r="J68" s="8" t="s">
        <v>2969</v>
      </c>
    </row>
    <row r="69" spans="1:10" ht="45" outlineLevel="2" x14ac:dyDescent="0.25">
      <c r="A69" s="9" t="s">
        <v>122</v>
      </c>
      <c r="B69" s="13" t="s">
        <v>123</v>
      </c>
      <c r="C69" s="12">
        <v>4</v>
      </c>
      <c r="D69" s="8" t="s">
        <v>57</v>
      </c>
      <c r="F69" s="10">
        <f t="shared" si="4"/>
        <v>0</v>
      </c>
      <c r="H69" s="10">
        <f t="shared" si="5"/>
        <v>0</v>
      </c>
      <c r="I69" s="9" t="s">
        <v>2932</v>
      </c>
      <c r="J69" s="8" t="s">
        <v>2968</v>
      </c>
    </row>
    <row r="70" spans="1:10" ht="45" outlineLevel="2" x14ac:dyDescent="0.25">
      <c r="A70" s="9" t="s">
        <v>124</v>
      </c>
      <c r="B70" s="13" t="s">
        <v>125</v>
      </c>
      <c r="C70" s="12">
        <v>208</v>
      </c>
      <c r="D70" s="8" t="s">
        <v>57</v>
      </c>
      <c r="F70" s="10">
        <f t="shared" si="4"/>
        <v>0</v>
      </c>
      <c r="H70" s="10">
        <f t="shared" si="5"/>
        <v>0</v>
      </c>
      <c r="I70" s="9" t="s">
        <v>2932</v>
      </c>
      <c r="J70" s="8" t="s">
        <v>2967</v>
      </c>
    </row>
    <row r="71" spans="1:10" ht="30" outlineLevel="2" x14ac:dyDescent="0.25">
      <c r="A71" s="9" t="s">
        <v>126</v>
      </c>
      <c r="B71" s="13" t="s">
        <v>127</v>
      </c>
      <c r="C71" s="12">
        <v>208</v>
      </c>
      <c r="D71" s="8" t="s">
        <v>57</v>
      </c>
      <c r="F71" s="10">
        <f t="shared" si="4"/>
        <v>0</v>
      </c>
      <c r="H71" s="10">
        <f t="shared" si="5"/>
        <v>0</v>
      </c>
      <c r="I71" s="9" t="s">
        <v>2932</v>
      </c>
      <c r="J71" s="8" t="s">
        <v>2966</v>
      </c>
    </row>
    <row r="72" spans="1:10" ht="30" outlineLevel="2" x14ac:dyDescent="0.25">
      <c r="A72" s="9" t="s">
        <v>128</v>
      </c>
      <c r="B72" s="13" t="s">
        <v>129</v>
      </c>
      <c r="C72" s="12">
        <v>42</v>
      </c>
      <c r="D72" s="8" t="s">
        <v>57</v>
      </c>
      <c r="F72" s="10">
        <f t="shared" si="4"/>
        <v>0</v>
      </c>
      <c r="H72" s="10">
        <f t="shared" si="5"/>
        <v>0</v>
      </c>
      <c r="I72" s="9" t="s">
        <v>2932</v>
      </c>
      <c r="J72" s="8" t="s">
        <v>2965</v>
      </c>
    </row>
    <row r="73" spans="1:10" ht="30" outlineLevel="2" x14ac:dyDescent="0.25">
      <c r="A73" s="9" t="s">
        <v>130</v>
      </c>
      <c r="B73" s="13" t="s">
        <v>131</v>
      </c>
      <c r="C73" s="12">
        <v>166</v>
      </c>
      <c r="D73" s="8" t="s">
        <v>57</v>
      </c>
      <c r="F73" s="10">
        <f t="shared" si="4"/>
        <v>0</v>
      </c>
      <c r="H73" s="10">
        <f t="shared" si="5"/>
        <v>0</v>
      </c>
      <c r="I73" s="9" t="s">
        <v>2932</v>
      </c>
      <c r="J73" s="8" t="s">
        <v>2964</v>
      </c>
    </row>
    <row r="74" spans="1:10" ht="30" outlineLevel="2" x14ac:dyDescent="0.25">
      <c r="A74" s="9" t="s">
        <v>132</v>
      </c>
      <c r="B74" s="13" t="s">
        <v>133</v>
      </c>
      <c r="C74" s="12">
        <v>83</v>
      </c>
      <c r="D74" s="8" t="s">
        <v>57</v>
      </c>
      <c r="F74" s="10">
        <f t="shared" si="4"/>
        <v>0</v>
      </c>
      <c r="H74" s="10">
        <f t="shared" si="5"/>
        <v>0</v>
      </c>
      <c r="I74" s="9" t="s">
        <v>2932</v>
      </c>
      <c r="J74" s="8" t="s">
        <v>2963</v>
      </c>
    </row>
    <row r="75" spans="1:10" ht="30" outlineLevel="2" x14ac:dyDescent="0.25">
      <c r="A75" s="9" t="s">
        <v>134</v>
      </c>
      <c r="B75" s="13" t="s">
        <v>135</v>
      </c>
      <c r="C75" s="12">
        <v>42</v>
      </c>
      <c r="D75" s="8" t="s">
        <v>57</v>
      </c>
      <c r="F75" s="10">
        <f t="shared" si="4"/>
        <v>0</v>
      </c>
      <c r="H75" s="10">
        <f t="shared" si="5"/>
        <v>0</v>
      </c>
      <c r="I75" s="9" t="s">
        <v>2932</v>
      </c>
      <c r="J75" s="8" t="s">
        <v>2962</v>
      </c>
    </row>
    <row r="76" spans="1:10" ht="45" outlineLevel="2" x14ac:dyDescent="0.25">
      <c r="A76" s="9" t="s">
        <v>136</v>
      </c>
      <c r="B76" s="13" t="s">
        <v>137</v>
      </c>
      <c r="C76" s="12">
        <v>166</v>
      </c>
      <c r="D76" s="8" t="s">
        <v>57</v>
      </c>
      <c r="F76" s="10">
        <f t="shared" si="4"/>
        <v>0</v>
      </c>
      <c r="H76" s="10">
        <f t="shared" si="5"/>
        <v>0</v>
      </c>
      <c r="I76" s="9" t="s">
        <v>2932</v>
      </c>
      <c r="J76" s="8" t="s">
        <v>2961</v>
      </c>
    </row>
    <row r="77" spans="1:10" ht="60" outlineLevel="2" x14ac:dyDescent="0.25">
      <c r="A77" s="9" t="s">
        <v>138</v>
      </c>
      <c r="B77" s="13" t="s">
        <v>139</v>
      </c>
      <c r="C77" s="12">
        <v>208</v>
      </c>
      <c r="D77" s="8" t="s">
        <v>57</v>
      </c>
      <c r="F77" s="10">
        <f t="shared" si="4"/>
        <v>0</v>
      </c>
      <c r="H77" s="10">
        <f t="shared" si="5"/>
        <v>0</v>
      </c>
      <c r="I77" s="9" t="s">
        <v>2932</v>
      </c>
      <c r="J77" s="8" t="s">
        <v>2960</v>
      </c>
    </row>
    <row r="78" spans="1:10" ht="45" outlineLevel="2" x14ac:dyDescent="0.25">
      <c r="A78" s="9" t="s">
        <v>140</v>
      </c>
      <c r="B78" s="13" t="s">
        <v>141</v>
      </c>
      <c r="C78" s="12">
        <v>42</v>
      </c>
      <c r="D78" s="8" t="s">
        <v>57</v>
      </c>
      <c r="F78" s="10">
        <f t="shared" si="4"/>
        <v>0</v>
      </c>
      <c r="H78" s="10">
        <f t="shared" si="5"/>
        <v>0</v>
      </c>
      <c r="I78" s="9" t="s">
        <v>2932</v>
      </c>
      <c r="J78" s="8" t="s">
        <v>2959</v>
      </c>
    </row>
    <row r="79" spans="1:10" ht="60" outlineLevel="2" x14ac:dyDescent="0.25">
      <c r="A79" s="9" t="s">
        <v>142</v>
      </c>
      <c r="B79" s="13" t="s">
        <v>143</v>
      </c>
      <c r="C79" s="12">
        <v>42</v>
      </c>
      <c r="D79" s="8" t="s">
        <v>57</v>
      </c>
      <c r="F79" s="10">
        <f t="shared" si="4"/>
        <v>0</v>
      </c>
      <c r="H79" s="10">
        <f t="shared" si="5"/>
        <v>0</v>
      </c>
      <c r="I79" s="9" t="s">
        <v>2932</v>
      </c>
      <c r="J79" s="8" t="s">
        <v>2958</v>
      </c>
    </row>
    <row r="80" spans="1:10" ht="30" outlineLevel="2" x14ac:dyDescent="0.25">
      <c r="A80" s="9" t="s">
        <v>144</v>
      </c>
      <c r="B80" s="13" t="s">
        <v>145</v>
      </c>
      <c r="C80" s="12">
        <v>249</v>
      </c>
      <c r="D80" s="8" t="s">
        <v>57</v>
      </c>
      <c r="F80" s="10">
        <f t="shared" si="4"/>
        <v>0</v>
      </c>
      <c r="H80" s="10">
        <f t="shared" si="5"/>
        <v>0</v>
      </c>
      <c r="I80" s="9" t="s">
        <v>2932</v>
      </c>
      <c r="J80" s="8" t="s">
        <v>2957</v>
      </c>
    </row>
    <row r="81" spans="1:10" ht="45" outlineLevel="2" x14ac:dyDescent="0.25">
      <c r="A81" s="9" t="s">
        <v>146</v>
      </c>
      <c r="B81" s="13" t="s">
        <v>147</v>
      </c>
      <c r="C81" s="12">
        <v>83</v>
      </c>
      <c r="D81" s="8" t="s">
        <v>57</v>
      </c>
      <c r="F81" s="10">
        <f t="shared" si="4"/>
        <v>0</v>
      </c>
      <c r="H81" s="10">
        <f t="shared" si="5"/>
        <v>0</v>
      </c>
      <c r="I81" s="9" t="s">
        <v>2932</v>
      </c>
      <c r="J81" s="8" t="s">
        <v>2956</v>
      </c>
    </row>
    <row r="82" spans="1:10" ht="30" outlineLevel="2" x14ac:dyDescent="0.25">
      <c r="A82" s="9" t="s">
        <v>148</v>
      </c>
      <c r="B82" s="13" t="s">
        <v>149</v>
      </c>
      <c r="C82" s="12">
        <v>266</v>
      </c>
      <c r="D82" s="8" t="s">
        <v>57</v>
      </c>
      <c r="F82" s="10">
        <f t="shared" si="4"/>
        <v>0</v>
      </c>
      <c r="H82" s="10">
        <f t="shared" si="5"/>
        <v>0</v>
      </c>
      <c r="I82" s="9" t="s">
        <v>2932</v>
      </c>
      <c r="J82" s="8" t="s">
        <v>2955</v>
      </c>
    </row>
    <row r="83" spans="1:10" ht="45" outlineLevel="2" x14ac:dyDescent="0.25">
      <c r="A83" s="9" t="s">
        <v>150</v>
      </c>
      <c r="B83" s="13" t="s">
        <v>151</v>
      </c>
      <c r="C83" s="12">
        <v>125</v>
      </c>
      <c r="D83" s="8" t="s">
        <v>57</v>
      </c>
      <c r="F83" s="10">
        <f t="shared" si="4"/>
        <v>0</v>
      </c>
      <c r="H83" s="10">
        <f t="shared" si="5"/>
        <v>0</v>
      </c>
      <c r="I83" s="9" t="s">
        <v>2932</v>
      </c>
      <c r="J83" s="8" t="s">
        <v>2954</v>
      </c>
    </row>
    <row r="84" spans="1:10" ht="30" outlineLevel="2" x14ac:dyDescent="0.25">
      <c r="A84" s="9" t="s">
        <v>152</v>
      </c>
      <c r="B84" s="13" t="s">
        <v>153</v>
      </c>
      <c r="C84" s="12">
        <v>83</v>
      </c>
      <c r="D84" s="8" t="s">
        <v>57</v>
      </c>
      <c r="F84" s="10">
        <f t="shared" si="4"/>
        <v>0</v>
      </c>
      <c r="H84" s="10">
        <f t="shared" si="5"/>
        <v>0</v>
      </c>
      <c r="I84" s="9" t="s">
        <v>2932</v>
      </c>
      <c r="J84" s="8" t="s">
        <v>2953</v>
      </c>
    </row>
    <row r="85" spans="1:10" ht="30" outlineLevel="2" x14ac:dyDescent="0.25">
      <c r="A85" s="9" t="s">
        <v>154</v>
      </c>
      <c r="B85" s="13" t="s">
        <v>155</v>
      </c>
      <c r="C85" s="12">
        <v>83</v>
      </c>
      <c r="D85" s="8" t="s">
        <v>57</v>
      </c>
      <c r="F85" s="10">
        <f t="shared" si="4"/>
        <v>0</v>
      </c>
      <c r="H85" s="10">
        <f t="shared" si="5"/>
        <v>0</v>
      </c>
      <c r="I85" s="9" t="s">
        <v>2932</v>
      </c>
      <c r="J85" s="8" t="s">
        <v>2952</v>
      </c>
    </row>
    <row r="86" spans="1:10" ht="45" outlineLevel="2" x14ac:dyDescent="0.25">
      <c r="A86" s="9" t="s">
        <v>156</v>
      </c>
      <c r="B86" s="13" t="s">
        <v>157</v>
      </c>
      <c r="C86" s="12">
        <v>250</v>
      </c>
      <c r="D86" s="8" t="s">
        <v>57</v>
      </c>
      <c r="F86" s="10">
        <f t="shared" si="4"/>
        <v>0</v>
      </c>
      <c r="H86" s="10">
        <f t="shared" si="5"/>
        <v>0</v>
      </c>
      <c r="I86" s="9" t="s">
        <v>2932</v>
      </c>
      <c r="J86" s="8" t="s">
        <v>2951</v>
      </c>
    </row>
    <row r="87" spans="1:10" ht="30" outlineLevel="2" x14ac:dyDescent="0.25">
      <c r="A87" s="9" t="s">
        <v>158</v>
      </c>
      <c r="B87" s="13" t="s">
        <v>159</v>
      </c>
      <c r="C87" s="12">
        <v>614</v>
      </c>
      <c r="D87" s="8" t="s">
        <v>57</v>
      </c>
      <c r="F87" s="10">
        <f t="shared" si="4"/>
        <v>0</v>
      </c>
      <c r="H87" s="10">
        <f t="shared" si="5"/>
        <v>0</v>
      </c>
      <c r="I87" s="9" t="s">
        <v>2932</v>
      </c>
      <c r="J87" s="8" t="s">
        <v>2950</v>
      </c>
    </row>
    <row r="88" spans="1:10" ht="30" outlineLevel="2" x14ac:dyDescent="0.25">
      <c r="A88" s="9" t="s">
        <v>160</v>
      </c>
      <c r="B88" s="13" t="s">
        <v>161</v>
      </c>
      <c r="C88" s="12">
        <v>42</v>
      </c>
      <c r="D88" s="8" t="s">
        <v>57</v>
      </c>
      <c r="F88" s="10">
        <f t="shared" si="4"/>
        <v>0</v>
      </c>
      <c r="H88" s="10">
        <f t="shared" si="5"/>
        <v>0</v>
      </c>
      <c r="I88" s="9" t="s">
        <v>2932</v>
      </c>
      <c r="J88" s="8" t="s">
        <v>2949</v>
      </c>
    </row>
    <row r="89" spans="1:10" ht="45" outlineLevel="2" x14ac:dyDescent="0.25">
      <c r="A89" s="9" t="s">
        <v>162</v>
      </c>
      <c r="B89" s="13" t="s">
        <v>163</v>
      </c>
      <c r="C89" s="12">
        <v>42</v>
      </c>
      <c r="D89" s="8" t="s">
        <v>57</v>
      </c>
      <c r="F89" s="10">
        <f t="shared" si="4"/>
        <v>0</v>
      </c>
      <c r="H89" s="10">
        <f t="shared" si="5"/>
        <v>0</v>
      </c>
      <c r="I89" s="9" t="s">
        <v>2932</v>
      </c>
      <c r="J89" s="8" t="s">
        <v>2948</v>
      </c>
    </row>
    <row r="90" spans="1:10" ht="30" outlineLevel="2" x14ac:dyDescent="0.25">
      <c r="A90" s="9" t="s">
        <v>164</v>
      </c>
      <c r="B90" s="13" t="s">
        <v>165</v>
      </c>
      <c r="C90" s="12">
        <v>42</v>
      </c>
      <c r="D90" s="8" t="s">
        <v>57</v>
      </c>
      <c r="F90" s="10">
        <f t="shared" si="4"/>
        <v>0</v>
      </c>
      <c r="H90" s="10">
        <f t="shared" si="5"/>
        <v>0</v>
      </c>
      <c r="I90" s="9" t="s">
        <v>2932</v>
      </c>
      <c r="J90" s="8" t="s">
        <v>2947</v>
      </c>
    </row>
    <row r="91" spans="1:10" ht="30" outlineLevel="2" x14ac:dyDescent="0.25">
      <c r="A91" s="9" t="s">
        <v>166</v>
      </c>
      <c r="B91" s="13" t="s">
        <v>167</v>
      </c>
      <c r="C91" s="12">
        <v>16</v>
      </c>
      <c r="D91" s="8" t="s">
        <v>57</v>
      </c>
      <c r="F91" s="10">
        <f t="shared" si="4"/>
        <v>0</v>
      </c>
      <c r="H91" s="10">
        <f t="shared" si="5"/>
        <v>0</v>
      </c>
      <c r="I91" s="9" t="s">
        <v>2932</v>
      </c>
      <c r="J91" s="8" t="s">
        <v>2946</v>
      </c>
    </row>
    <row r="92" spans="1:10" ht="30" outlineLevel="2" x14ac:dyDescent="0.25">
      <c r="A92" s="9" t="s">
        <v>168</v>
      </c>
      <c r="B92" s="13" t="s">
        <v>169</v>
      </c>
      <c r="C92" s="12">
        <v>16</v>
      </c>
      <c r="D92" s="8" t="s">
        <v>57</v>
      </c>
      <c r="F92" s="10">
        <f t="shared" si="4"/>
        <v>0</v>
      </c>
      <c r="H92" s="10">
        <f t="shared" si="5"/>
        <v>0</v>
      </c>
      <c r="I92" s="9" t="s">
        <v>2932</v>
      </c>
      <c r="J92" s="8" t="s">
        <v>2945</v>
      </c>
    </row>
    <row r="93" spans="1:10" ht="30" outlineLevel="2" x14ac:dyDescent="0.25">
      <c r="A93" s="9" t="s">
        <v>170</v>
      </c>
      <c r="B93" s="13" t="s">
        <v>171</v>
      </c>
      <c r="C93" s="12">
        <v>16</v>
      </c>
      <c r="D93" s="8" t="s">
        <v>57</v>
      </c>
      <c r="F93" s="10">
        <f t="shared" si="4"/>
        <v>0</v>
      </c>
      <c r="H93" s="10">
        <f t="shared" si="5"/>
        <v>0</v>
      </c>
      <c r="I93" s="9" t="s">
        <v>2932</v>
      </c>
      <c r="J93" s="8" t="s">
        <v>2944</v>
      </c>
    </row>
    <row r="94" spans="1:10" ht="30" outlineLevel="2" x14ac:dyDescent="0.25">
      <c r="A94" s="9" t="s">
        <v>172</v>
      </c>
      <c r="B94" s="13" t="s">
        <v>173</v>
      </c>
      <c r="C94" s="12">
        <v>67</v>
      </c>
      <c r="D94" s="8" t="s">
        <v>57</v>
      </c>
      <c r="F94" s="10">
        <f t="shared" si="4"/>
        <v>0</v>
      </c>
      <c r="H94" s="10">
        <f t="shared" si="5"/>
        <v>0</v>
      </c>
      <c r="I94" s="9" t="s">
        <v>2932</v>
      </c>
      <c r="J94" s="8" t="s">
        <v>2943</v>
      </c>
    </row>
    <row r="95" spans="1:10" ht="45" outlineLevel="2" x14ac:dyDescent="0.25">
      <c r="A95" s="9" t="s">
        <v>174</v>
      </c>
      <c r="B95" s="13" t="s">
        <v>175</v>
      </c>
      <c r="C95" s="12">
        <v>67</v>
      </c>
      <c r="D95" s="8" t="s">
        <v>57</v>
      </c>
      <c r="F95" s="10">
        <f t="shared" si="4"/>
        <v>0</v>
      </c>
      <c r="H95" s="10">
        <f t="shared" si="5"/>
        <v>0</v>
      </c>
      <c r="I95" s="9" t="s">
        <v>2932</v>
      </c>
      <c r="J95" s="8" t="s">
        <v>2942</v>
      </c>
    </row>
    <row r="96" spans="1:10" ht="30" outlineLevel="2" x14ac:dyDescent="0.25">
      <c r="A96" s="9" t="s">
        <v>176</v>
      </c>
      <c r="B96" s="13" t="s">
        <v>177</v>
      </c>
      <c r="C96" s="12">
        <v>67</v>
      </c>
      <c r="D96" s="8" t="s">
        <v>57</v>
      </c>
      <c r="F96" s="10">
        <f t="shared" si="4"/>
        <v>0</v>
      </c>
      <c r="H96" s="10">
        <f t="shared" si="5"/>
        <v>0</v>
      </c>
      <c r="I96" s="9" t="s">
        <v>2932</v>
      </c>
      <c r="J96" s="8" t="s">
        <v>2941</v>
      </c>
    </row>
    <row r="97" spans="1:10" ht="30" outlineLevel="2" x14ac:dyDescent="0.25">
      <c r="A97" s="9" t="s">
        <v>178</v>
      </c>
      <c r="B97" s="13" t="s">
        <v>179</v>
      </c>
      <c r="C97" s="12">
        <v>166</v>
      </c>
      <c r="D97" s="8" t="s">
        <v>57</v>
      </c>
      <c r="F97" s="10">
        <f t="shared" si="4"/>
        <v>0</v>
      </c>
      <c r="H97" s="10">
        <f t="shared" si="5"/>
        <v>0</v>
      </c>
      <c r="I97" s="9" t="s">
        <v>2932</v>
      </c>
      <c r="J97" s="8" t="s">
        <v>2940</v>
      </c>
    </row>
    <row r="98" spans="1:10" ht="30" outlineLevel="2" x14ac:dyDescent="0.25">
      <c r="A98" s="9" t="s">
        <v>180</v>
      </c>
      <c r="B98" s="13" t="s">
        <v>181</v>
      </c>
      <c r="C98" s="12">
        <v>4</v>
      </c>
      <c r="D98" s="8" t="s">
        <v>57</v>
      </c>
      <c r="F98" s="10">
        <f t="shared" si="4"/>
        <v>0</v>
      </c>
      <c r="H98" s="10">
        <f t="shared" si="5"/>
        <v>0</v>
      </c>
      <c r="I98" s="9" t="s">
        <v>2932</v>
      </c>
      <c r="J98" s="8" t="s">
        <v>2939</v>
      </c>
    </row>
    <row r="99" spans="1:10" ht="60" outlineLevel="2" x14ac:dyDescent="0.25">
      <c r="A99" s="9" t="s">
        <v>182</v>
      </c>
      <c r="B99" s="13" t="s">
        <v>183</v>
      </c>
      <c r="C99" s="12">
        <v>4</v>
      </c>
      <c r="D99" s="8" t="s">
        <v>57</v>
      </c>
      <c r="F99" s="10">
        <f t="shared" si="4"/>
        <v>0</v>
      </c>
      <c r="H99" s="10">
        <f t="shared" si="5"/>
        <v>0</v>
      </c>
      <c r="I99" s="9" t="s">
        <v>2932</v>
      </c>
      <c r="J99" s="8" t="s">
        <v>2938</v>
      </c>
    </row>
    <row r="100" spans="1:10" ht="60" outlineLevel="2" x14ac:dyDescent="0.25">
      <c r="A100" s="9" t="s">
        <v>184</v>
      </c>
      <c r="B100" s="13" t="s">
        <v>185</v>
      </c>
      <c r="C100" s="12">
        <v>4</v>
      </c>
      <c r="D100" s="8" t="s">
        <v>57</v>
      </c>
      <c r="F100" s="10">
        <f t="shared" si="4"/>
        <v>0</v>
      </c>
      <c r="H100" s="10">
        <f t="shared" si="5"/>
        <v>0</v>
      </c>
      <c r="I100" s="9" t="s">
        <v>2932</v>
      </c>
      <c r="J100" s="8" t="s">
        <v>2937</v>
      </c>
    </row>
    <row r="101" spans="1:10" ht="30" outlineLevel="2" x14ac:dyDescent="0.25">
      <c r="A101" s="9" t="s">
        <v>186</v>
      </c>
      <c r="B101" s="13" t="s">
        <v>187</v>
      </c>
      <c r="C101" s="12">
        <v>498</v>
      </c>
      <c r="D101" s="8" t="s">
        <v>57</v>
      </c>
      <c r="F101" s="10">
        <f t="shared" si="4"/>
        <v>0</v>
      </c>
      <c r="H101" s="10">
        <f t="shared" si="5"/>
        <v>0</v>
      </c>
      <c r="I101" s="9" t="s">
        <v>2932</v>
      </c>
      <c r="J101" s="8" t="s">
        <v>2936</v>
      </c>
    </row>
    <row r="102" spans="1:10" ht="30" outlineLevel="2" x14ac:dyDescent="0.25">
      <c r="A102" s="9" t="s">
        <v>188</v>
      </c>
      <c r="B102" s="13" t="s">
        <v>189</v>
      </c>
      <c r="C102" s="12">
        <v>4</v>
      </c>
      <c r="D102" s="8" t="s">
        <v>57</v>
      </c>
      <c r="F102" s="10">
        <f t="shared" si="4"/>
        <v>0</v>
      </c>
      <c r="H102" s="10">
        <f t="shared" si="5"/>
        <v>0</v>
      </c>
      <c r="I102" s="9" t="s">
        <v>2932</v>
      </c>
      <c r="J102" s="8" t="s">
        <v>2935</v>
      </c>
    </row>
    <row r="103" spans="1:10" ht="45" outlineLevel="2" x14ac:dyDescent="0.25">
      <c r="A103" s="9" t="s">
        <v>190</v>
      </c>
      <c r="B103" s="13" t="s">
        <v>191</v>
      </c>
      <c r="C103" s="12">
        <v>125</v>
      </c>
      <c r="D103" s="8" t="s">
        <v>57</v>
      </c>
      <c r="F103" s="10">
        <f t="shared" si="4"/>
        <v>0</v>
      </c>
      <c r="H103" s="10">
        <f t="shared" si="5"/>
        <v>0</v>
      </c>
      <c r="I103" s="9" t="s">
        <v>2932</v>
      </c>
      <c r="J103" s="8" t="s">
        <v>2934</v>
      </c>
    </row>
    <row r="104" spans="1:10" ht="30" outlineLevel="2" x14ac:dyDescent="0.25">
      <c r="A104" s="9" t="s">
        <v>192</v>
      </c>
      <c r="B104" s="13" t="s">
        <v>189</v>
      </c>
      <c r="C104" s="12">
        <v>4</v>
      </c>
      <c r="D104" s="8" t="s">
        <v>57</v>
      </c>
      <c r="F104" s="10">
        <f t="shared" si="4"/>
        <v>0</v>
      </c>
      <c r="H104" s="10">
        <f t="shared" si="5"/>
        <v>0</v>
      </c>
      <c r="I104" s="9" t="s">
        <v>2932</v>
      </c>
      <c r="J104" s="8" t="s">
        <v>2933</v>
      </c>
    </row>
    <row r="105" spans="1:10" s="14" customFormat="1" outlineLevel="1" x14ac:dyDescent="0.25">
      <c r="A105" s="21" t="s">
        <v>111</v>
      </c>
      <c r="B105" s="20" t="s">
        <v>112</v>
      </c>
      <c r="C105" s="19"/>
      <c r="D105" s="18"/>
      <c r="E105" s="16"/>
      <c r="F105" s="16">
        <f>SUMIF(I:I,"6fb03923-b062-4df8-aaa2-5fb722196ad7",H:H)</f>
        <v>0</v>
      </c>
      <c r="G105" s="17"/>
      <c r="H105" s="16">
        <f t="shared" si="5"/>
        <v>0</v>
      </c>
      <c r="I105" s="15" t="s">
        <v>2023</v>
      </c>
      <c r="J105" s="14" t="s">
        <v>2932</v>
      </c>
    </row>
    <row r="106" spans="1:10" outlineLevel="2" x14ac:dyDescent="0.25">
      <c r="A106" s="9" t="s">
        <v>193</v>
      </c>
      <c r="B106" s="13" t="s">
        <v>194</v>
      </c>
    </row>
    <row r="107" spans="1:10" outlineLevel="2" x14ac:dyDescent="0.25">
      <c r="B107" s="13" t="s">
        <v>195</v>
      </c>
      <c r="J107" s="8" t="s">
        <v>2931</v>
      </c>
    </row>
    <row r="108" spans="1:10" ht="30" outlineLevel="2" x14ac:dyDescent="0.25">
      <c r="A108" s="9" t="s">
        <v>196</v>
      </c>
      <c r="B108" s="13" t="s">
        <v>197</v>
      </c>
      <c r="C108" s="12">
        <v>609</v>
      </c>
      <c r="D108" s="8" t="s">
        <v>198</v>
      </c>
      <c r="F108" s="10">
        <f t="shared" ref="F108:F139" si="6">E108*C108</f>
        <v>0</v>
      </c>
      <c r="H108" s="10">
        <f t="shared" ref="H108:H139" si="7">F108*(1-G108)</f>
        <v>0</v>
      </c>
      <c r="I108" s="9" t="s">
        <v>2856</v>
      </c>
      <c r="J108" s="8" t="s">
        <v>2930</v>
      </c>
    </row>
    <row r="109" spans="1:10" outlineLevel="2" x14ac:dyDescent="0.25">
      <c r="A109" s="9" t="s">
        <v>199</v>
      </c>
      <c r="B109" s="13" t="s">
        <v>200</v>
      </c>
      <c r="C109" s="12">
        <v>4</v>
      </c>
      <c r="D109" s="8" t="s">
        <v>198</v>
      </c>
      <c r="F109" s="10">
        <f t="shared" si="6"/>
        <v>0</v>
      </c>
      <c r="H109" s="10">
        <f t="shared" si="7"/>
        <v>0</v>
      </c>
      <c r="I109" s="9" t="s">
        <v>2856</v>
      </c>
      <c r="J109" s="8" t="s">
        <v>2929</v>
      </c>
    </row>
    <row r="110" spans="1:10" ht="30" outlineLevel="2" x14ac:dyDescent="0.25">
      <c r="A110" s="9" t="s">
        <v>201</v>
      </c>
      <c r="B110" s="13" t="s">
        <v>202</v>
      </c>
      <c r="C110" s="12">
        <v>4</v>
      </c>
      <c r="D110" s="8" t="s">
        <v>57</v>
      </c>
      <c r="F110" s="10">
        <f t="shared" si="6"/>
        <v>0</v>
      </c>
      <c r="H110" s="10">
        <f t="shared" si="7"/>
        <v>0</v>
      </c>
      <c r="I110" s="9" t="s">
        <v>2856</v>
      </c>
      <c r="J110" s="8" t="s">
        <v>2928</v>
      </c>
    </row>
    <row r="111" spans="1:10" outlineLevel="2" x14ac:dyDescent="0.25">
      <c r="A111" s="9" t="s">
        <v>203</v>
      </c>
      <c r="B111" s="13" t="s">
        <v>204</v>
      </c>
      <c r="C111" s="12">
        <v>67</v>
      </c>
      <c r="D111" s="8" t="s">
        <v>57</v>
      </c>
      <c r="F111" s="10">
        <f t="shared" si="6"/>
        <v>0</v>
      </c>
      <c r="H111" s="10">
        <f t="shared" si="7"/>
        <v>0</v>
      </c>
      <c r="I111" s="9" t="s">
        <v>2856</v>
      </c>
      <c r="J111" s="8" t="s">
        <v>2927</v>
      </c>
    </row>
    <row r="112" spans="1:10" ht="30" outlineLevel="2" x14ac:dyDescent="0.25">
      <c r="A112" s="9" t="s">
        <v>205</v>
      </c>
      <c r="B112" s="13" t="s">
        <v>206</v>
      </c>
      <c r="C112" s="12">
        <v>201</v>
      </c>
      <c r="D112" s="8" t="s">
        <v>198</v>
      </c>
      <c r="F112" s="10">
        <f t="shared" si="6"/>
        <v>0</v>
      </c>
      <c r="H112" s="10">
        <f t="shared" si="7"/>
        <v>0</v>
      </c>
      <c r="I112" s="9" t="s">
        <v>2856</v>
      </c>
      <c r="J112" s="8" t="s">
        <v>2926</v>
      </c>
    </row>
    <row r="113" spans="1:10" outlineLevel="2" x14ac:dyDescent="0.25">
      <c r="A113" s="9" t="s">
        <v>207</v>
      </c>
      <c r="B113" s="13" t="s">
        <v>208</v>
      </c>
      <c r="C113" s="12">
        <v>60</v>
      </c>
      <c r="D113" s="8" t="s">
        <v>209</v>
      </c>
      <c r="F113" s="10">
        <f t="shared" si="6"/>
        <v>0</v>
      </c>
      <c r="H113" s="10">
        <f t="shared" si="7"/>
        <v>0</v>
      </c>
      <c r="I113" s="9" t="s">
        <v>2856</v>
      </c>
      <c r="J113" s="8" t="s">
        <v>2925</v>
      </c>
    </row>
    <row r="114" spans="1:10" outlineLevel="2" x14ac:dyDescent="0.25">
      <c r="A114" s="9" t="s">
        <v>210</v>
      </c>
      <c r="B114" s="13" t="s">
        <v>211</v>
      </c>
      <c r="C114" s="12">
        <v>60</v>
      </c>
      <c r="D114" s="8" t="s">
        <v>209</v>
      </c>
      <c r="F114" s="10">
        <f t="shared" si="6"/>
        <v>0</v>
      </c>
      <c r="H114" s="10">
        <f t="shared" si="7"/>
        <v>0</v>
      </c>
      <c r="I114" s="9" t="s">
        <v>2856</v>
      </c>
      <c r="J114" s="8" t="s">
        <v>2924</v>
      </c>
    </row>
    <row r="115" spans="1:10" ht="30" outlineLevel="2" x14ac:dyDescent="0.25">
      <c r="A115" s="9" t="s">
        <v>212</v>
      </c>
      <c r="B115" s="13" t="s">
        <v>213</v>
      </c>
      <c r="C115" s="12">
        <v>20</v>
      </c>
      <c r="D115" s="8" t="s">
        <v>209</v>
      </c>
      <c r="F115" s="10">
        <f t="shared" si="6"/>
        <v>0</v>
      </c>
      <c r="H115" s="10">
        <f t="shared" si="7"/>
        <v>0</v>
      </c>
      <c r="I115" s="9" t="s">
        <v>2856</v>
      </c>
      <c r="J115" s="8" t="s">
        <v>2923</v>
      </c>
    </row>
    <row r="116" spans="1:10" ht="30" outlineLevel="2" x14ac:dyDescent="0.25">
      <c r="A116" s="9" t="s">
        <v>214</v>
      </c>
      <c r="B116" s="13" t="s">
        <v>215</v>
      </c>
      <c r="C116" s="12">
        <v>20</v>
      </c>
      <c r="D116" s="8" t="s">
        <v>209</v>
      </c>
      <c r="F116" s="10">
        <f t="shared" si="6"/>
        <v>0</v>
      </c>
      <c r="H116" s="10">
        <f t="shared" si="7"/>
        <v>0</v>
      </c>
      <c r="I116" s="9" t="s">
        <v>2856</v>
      </c>
      <c r="J116" s="8" t="s">
        <v>2922</v>
      </c>
    </row>
    <row r="117" spans="1:10" ht="30" outlineLevel="2" x14ac:dyDescent="0.25">
      <c r="A117" s="9" t="s">
        <v>216</v>
      </c>
      <c r="B117" s="13" t="s">
        <v>217</v>
      </c>
      <c r="C117" s="12">
        <v>20</v>
      </c>
      <c r="D117" s="8" t="s">
        <v>209</v>
      </c>
      <c r="F117" s="10">
        <f t="shared" si="6"/>
        <v>0</v>
      </c>
      <c r="H117" s="10">
        <f t="shared" si="7"/>
        <v>0</v>
      </c>
      <c r="I117" s="9" t="s">
        <v>2856</v>
      </c>
      <c r="J117" s="8" t="s">
        <v>2921</v>
      </c>
    </row>
    <row r="118" spans="1:10" ht="30" outlineLevel="2" x14ac:dyDescent="0.25">
      <c r="A118" s="9" t="s">
        <v>218</v>
      </c>
      <c r="B118" s="13" t="s">
        <v>219</v>
      </c>
      <c r="C118" s="12">
        <v>5235</v>
      </c>
      <c r="D118" s="8" t="s">
        <v>209</v>
      </c>
      <c r="F118" s="10">
        <f t="shared" si="6"/>
        <v>0</v>
      </c>
      <c r="H118" s="10">
        <f t="shared" si="7"/>
        <v>0</v>
      </c>
      <c r="I118" s="9" t="s">
        <v>2856</v>
      </c>
      <c r="J118" s="8" t="s">
        <v>2920</v>
      </c>
    </row>
    <row r="119" spans="1:10" ht="30" outlineLevel="2" x14ac:dyDescent="0.25">
      <c r="A119" s="9" t="s">
        <v>220</v>
      </c>
      <c r="B119" s="13" t="s">
        <v>221</v>
      </c>
      <c r="C119" s="12">
        <v>3075</v>
      </c>
      <c r="D119" s="8" t="s">
        <v>209</v>
      </c>
      <c r="F119" s="10">
        <f t="shared" si="6"/>
        <v>0</v>
      </c>
      <c r="H119" s="10">
        <f t="shared" si="7"/>
        <v>0</v>
      </c>
      <c r="I119" s="9" t="s">
        <v>2856</v>
      </c>
      <c r="J119" s="8" t="s">
        <v>2919</v>
      </c>
    </row>
    <row r="120" spans="1:10" ht="30" outlineLevel="2" x14ac:dyDescent="0.25">
      <c r="A120" s="9" t="s">
        <v>222</v>
      </c>
      <c r="B120" s="13" t="s">
        <v>223</v>
      </c>
      <c r="C120" s="12">
        <v>4230</v>
      </c>
      <c r="D120" s="8" t="s">
        <v>209</v>
      </c>
      <c r="F120" s="10">
        <f t="shared" si="6"/>
        <v>0</v>
      </c>
      <c r="H120" s="10">
        <f t="shared" si="7"/>
        <v>0</v>
      </c>
      <c r="I120" s="9" t="s">
        <v>2856</v>
      </c>
      <c r="J120" s="8" t="s">
        <v>2918</v>
      </c>
    </row>
    <row r="121" spans="1:10" ht="30" outlineLevel="2" x14ac:dyDescent="0.25">
      <c r="A121" s="9" t="s">
        <v>224</v>
      </c>
      <c r="B121" s="13" t="s">
        <v>225</v>
      </c>
      <c r="C121" s="12">
        <v>160</v>
      </c>
      <c r="D121" s="8" t="s">
        <v>209</v>
      </c>
      <c r="F121" s="10">
        <f t="shared" si="6"/>
        <v>0</v>
      </c>
      <c r="H121" s="10">
        <f t="shared" si="7"/>
        <v>0</v>
      </c>
      <c r="I121" s="9" t="s">
        <v>2856</v>
      </c>
      <c r="J121" s="8" t="s">
        <v>2917</v>
      </c>
    </row>
    <row r="122" spans="1:10" outlineLevel="2" x14ac:dyDescent="0.25">
      <c r="A122" s="9" t="s">
        <v>226</v>
      </c>
      <c r="B122" s="13" t="s">
        <v>227</v>
      </c>
      <c r="C122" s="12">
        <v>240</v>
      </c>
      <c r="D122" s="8" t="s">
        <v>209</v>
      </c>
      <c r="F122" s="10">
        <f t="shared" si="6"/>
        <v>0</v>
      </c>
      <c r="H122" s="10">
        <f t="shared" si="7"/>
        <v>0</v>
      </c>
      <c r="I122" s="9" t="s">
        <v>2856</v>
      </c>
      <c r="J122" s="8" t="s">
        <v>2916</v>
      </c>
    </row>
    <row r="123" spans="1:10" outlineLevel="2" x14ac:dyDescent="0.25">
      <c r="A123" s="9" t="s">
        <v>228</v>
      </c>
      <c r="B123" s="13" t="s">
        <v>229</v>
      </c>
      <c r="C123" s="12">
        <v>100</v>
      </c>
      <c r="D123" s="8" t="s">
        <v>209</v>
      </c>
      <c r="F123" s="10">
        <f t="shared" si="6"/>
        <v>0</v>
      </c>
      <c r="H123" s="10">
        <f t="shared" si="7"/>
        <v>0</v>
      </c>
      <c r="I123" s="9" t="s">
        <v>2856</v>
      </c>
      <c r="J123" s="8" t="s">
        <v>2915</v>
      </c>
    </row>
    <row r="124" spans="1:10" outlineLevel="2" x14ac:dyDescent="0.25">
      <c r="A124" s="9" t="s">
        <v>230</v>
      </c>
      <c r="B124" s="13" t="s">
        <v>231</v>
      </c>
      <c r="C124" s="12">
        <v>240</v>
      </c>
      <c r="D124" s="8" t="s">
        <v>209</v>
      </c>
      <c r="F124" s="10">
        <f t="shared" si="6"/>
        <v>0</v>
      </c>
      <c r="H124" s="10">
        <f t="shared" si="7"/>
        <v>0</v>
      </c>
      <c r="I124" s="9" t="s">
        <v>2856</v>
      </c>
      <c r="J124" s="8" t="s">
        <v>2914</v>
      </c>
    </row>
    <row r="125" spans="1:10" outlineLevel="2" x14ac:dyDescent="0.25">
      <c r="A125" s="9" t="s">
        <v>232</v>
      </c>
      <c r="B125" s="13" t="s">
        <v>233</v>
      </c>
      <c r="C125" s="12">
        <v>240</v>
      </c>
      <c r="D125" s="8" t="s">
        <v>209</v>
      </c>
      <c r="F125" s="10">
        <f t="shared" si="6"/>
        <v>0</v>
      </c>
      <c r="H125" s="10">
        <f t="shared" si="7"/>
        <v>0</v>
      </c>
      <c r="I125" s="9" t="s">
        <v>2856</v>
      </c>
      <c r="J125" s="8" t="s">
        <v>2913</v>
      </c>
    </row>
    <row r="126" spans="1:10" ht="30" outlineLevel="2" x14ac:dyDescent="0.25">
      <c r="A126" s="9" t="s">
        <v>234</v>
      </c>
      <c r="B126" s="13" t="s">
        <v>235</v>
      </c>
      <c r="C126" s="12">
        <v>100</v>
      </c>
      <c r="D126" s="8" t="s">
        <v>209</v>
      </c>
      <c r="F126" s="10">
        <f t="shared" si="6"/>
        <v>0</v>
      </c>
      <c r="H126" s="10">
        <f t="shared" si="7"/>
        <v>0</v>
      </c>
      <c r="I126" s="9" t="s">
        <v>2856</v>
      </c>
      <c r="J126" s="8" t="s">
        <v>2912</v>
      </c>
    </row>
    <row r="127" spans="1:10" outlineLevel="2" x14ac:dyDescent="0.25">
      <c r="A127" s="9" t="s">
        <v>236</v>
      </c>
      <c r="B127" s="13" t="s">
        <v>237</v>
      </c>
      <c r="C127" s="12">
        <v>240</v>
      </c>
      <c r="D127" s="8" t="s">
        <v>209</v>
      </c>
      <c r="F127" s="10">
        <f t="shared" si="6"/>
        <v>0</v>
      </c>
      <c r="H127" s="10">
        <f t="shared" si="7"/>
        <v>0</v>
      </c>
      <c r="I127" s="9" t="s">
        <v>2856</v>
      </c>
      <c r="J127" s="8" t="s">
        <v>2911</v>
      </c>
    </row>
    <row r="128" spans="1:10" outlineLevel="2" x14ac:dyDescent="0.25">
      <c r="A128" s="9" t="s">
        <v>238</v>
      </c>
      <c r="B128" s="13" t="s">
        <v>239</v>
      </c>
      <c r="C128" s="12">
        <v>240</v>
      </c>
      <c r="D128" s="8" t="s">
        <v>209</v>
      </c>
      <c r="F128" s="10">
        <f t="shared" si="6"/>
        <v>0</v>
      </c>
      <c r="H128" s="10">
        <f t="shared" si="7"/>
        <v>0</v>
      </c>
      <c r="I128" s="9" t="s">
        <v>2856</v>
      </c>
      <c r="J128" s="8" t="s">
        <v>2910</v>
      </c>
    </row>
    <row r="129" spans="1:10" outlineLevel="2" x14ac:dyDescent="0.25">
      <c r="A129" s="9" t="s">
        <v>240</v>
      </c>
      <c r="B129" s="13" t="s">
        <v>241</v>
      </c>
      <c r="C129" s="12">
        <v>40</v>
      </c>
      <c r="D129" s="8" t="s">
        <v>209</v>
      </c>
      <c r="F129" s="10">
        <f t="shared" si="6"/>
        <v>0</v>
      </c>
      <c r="H129" s="10">
        <f t="shared" si="7"/>
        <v>0</v>
      </c>
      <c r="I129" s="9" t="s">
        <v>2856</v>
      </c>
      <c r="J129" s="8" t="s">
        <v>2909</v>
      </c>
    </row>
    <row r="130" spans="1:10" outlineLevel="2" x14ac:dyDescent="0.25">
      <c r="A130" s="9" t="s">
        <v>242</v>
      </c>
      <c r="B130" s="13" t="s">
        <v>243</v>
      </c>
      <c r="C130" s="12">
        <v>40</v>
      </c>
      <c r="D130" s="8" t="s">
        <v>209</v>
      </c>
      <c r="F130" s="10">
        <f t="shared" si="6"/>
        <v>0</v>
      </c>
      <c r="H130" s="10">
        <f t="shared" si="7"/>
        <v>0</v>
      </c>
      <c r="I130" s="9" t="s">
        <v>2856</v>
      </c>
      <c r="J130" s="8" t="s">
        <v>2908</v>
      </c>
    </row>
    <row r="131" spans="1:10" ht="30" outlineLevel="2" x14ac:dyDescent="0.25">
      <c r="A131" s="9" t="s">
        <v>244</v>
      </c>
      <c r="B131" s="13" t="s">
        <v>245</v>
      </c>
      <c r="C131" s="12">
        <v>40</v>
      </c>
      <c r="D131" s="8" t="s">
        <v>209</v>
      </c>
      <c r="F131" s="10">
        <f t="shared" si="6"/>
        <v>0</v>
      </c>
      <c r="H131" s="10">
        <f t="shared" si="7"/>
        <v>0</v>
      </c>
      <c r="I131" s="9" t="s">
        <v>2856</v>
      </c>
      <c r="J131" s="8" t="s">
        <v>2907</v>
      </c>
    </row>
    <row r="132" spans="1:10" ht="30" outlineLevel="2" x14ac:dyDescent="0.25">
      <c r="A132" s="9" t="s">
        <v>246</v>
      </c>
      <c r="B132" s="13" t="s">
        <v>247</v>
      </c>
      <c r="C132" s="12">
        <v>499</v>
      </c>
      <c r="D132" s="8" t="s">
        <v>198</v>
      </c>
      <c r="F132" s="10">
        <f t="shared" si="6"/>
        <v>0</v>
      </c>
      <c r="H132" s="10">
        <f t="shared" si="7"/>
        <v>0</v>
      </c>
      <c r="I132" s="9" t="s">
        <v>2856</v>
      </c>
      <c r="J132" s="8" t="s">
        <v>2906</v>
      </c>
    </row>
    <row r="133" spans="1:10" ht="30" outlineLevel="2" x14ac:dyDescent="0.25">
      <c r="A133" s="9" t="s">
        <v>248</v>
      </c>
      <c r="B133" s="13" t="s">
        <v>249</v>
      </c>
      <c r="C133" s="12">
        <v>249</v>
      </c>
      <c r="D133" s="8" t="s">
        <v>198</v>
      </c>
      <c r="F133" s="10">
        <f t="shared" si="6"/>
        <v>0</v>
      </c>
      <c r="H133" s="10">
        <f t="shared" si="7"/>
        <v>0</v>
      </c>
      <c r="I133" s="9" t="s">
        <v>2856</v>
      </c>
      <c r="J133" s="8" t="s">
        <v>2905</v>
      </c>
    </row>
    <row r="134" spans="1:10" ht="30" outlineLevel="2" x14ac:dyDescent="0.25">
      <c r="A134" s="9" t="s">
        <v>250</v>
      </c>
      <c r="B134" s="13" t="s">
        <v>251</v>
      </c>
      <c r="C134" s="12">
        <v>83</v>
      </c>
      <c r="D134" s="8" t="s">
        <v>198</v>
      </c>
      <c r="F134" s="10">
        <f t="shared" si="6"/>
        <v>0</v>
      </c>
      <c r="H134" s="10">
        <f t="shared" si="7"/>
        <v>0</v>
      </c>
      <c r="I134" s="9" t="s">
        <v>2856</v>
      </c>
      <c r="J134" s="8" t="s">
        <v>2904</v>
      </c>
    </row>
    <row r="135" spans="1:10" ht="30" outlineLevel="2" x14ac:dyDescent="0.25">
      <c r="A135" s="9" t="s">
        <v>252</v>
      </c>
      <c r="B135" s="13" t="s">
        <v>253</v>
      </c>
      <c r="C135" s="12">
        <v>83</v>
      </c>
      <c r="D135" s="8" t="s">
        <v>198</v>
      </c>
      <c r="F135" s="10">
        <f t="shared" si="6"/>
        <v>0</v>
      </c>
      <c r="H135" s="10">
        <f t="shared" si="7"/>
        <v>0</v>
      </c>
      <c r="I135" s="9" t="s">
        <v>2856</v>
      </c>
      <c r="J135" s="8" t="s">
        <v>2903</v>
      </c>
    </row>
    <row r="136" spans="1:10" outlineLevel="2" x14ac:dyDescent="0.25">
      <c r="A136" s="9" t="s">
        <v>254</v>
      </c>
      <c r="B136" s="13" t="s">
        <v>255</v>
      </c>
      <c r="C136" s="12">
        <v>6150</v>
      </c>
      <c r="D136" s="8" t="s">
        <v>48</v>
      </c>
      <c r="F136" s="10">
        <f t="shared" si="6"/>
        <v>0</v>
      </c>
      <c r="H136" s="10">
        <f t="shared" si="7"/>
        <v>0</v>
      </c>
      <c r="I136" s="9" t="s">
        <v>2856</v>
      </c>
      <c r="J136" s="8" t="s">
        <v>2902</v>
      </c>
    </row>
    <row r="137" spans="1:10" ht="30" outlineLevel="2" x14ac:dyDescent="0.25">
      <c r="A137" s="9" t="s">
        <v>256</v>
      </c>
      <c r="B137" s="13" t="s">
        <v>257</v>
      </c>
      <c r="C137" s="12">
        <v>1198</v>
      </c>
      <c r="D137" s="8" t="s">
        <v>198</v>
      </c>
      <c r="F137" s="10">
        <f t="shared" si="6"/>
        <v>0</v>
      </c>
      <c r="H137" s="10">
        <f t="shared" si="7"/>
        <v>0</v>
      </c>
      <c r="I137" s="9" t="s">
        <v>2856</v>
      </c>
      <c r="J137" s="8" t="s">
        <v>2901</v>
      </c>
    </row>
    <row r="138" spans="1:10" outlineLevel="2" x14ac:dyDescent="0.25">
      <c r="A138" s="9" t="s">
        <v>258</v>
      </c>
      <c r="B138" s="13" t="s">
        <v>259</v>
      </c>
      <c r="C138" s="12">
        <v>1057</v>
      </c>
      <c r="D138" s="8" t="s">
        <v>198</v>
      </c>
      <c r="F138" s="10">
        <f t="shared" si="6"/>
        <v>0</v>
      </c>
      <c r="H138" s="10">
        <f t="shared" si="7"/>
        <v>0</v>
      </c>
      <c r="I138" s="9" t="s">
        <v>2856</v>
      </c>
      <c r="J138" s="8" t="s">
        <v>2900</v>
      </c>
    </row>
    <row r="139" spans="1:10" outlineLevel="2" x14ac:dyDescent="0.25">
      <c r="A139" s="9" t="s">
        <v>260</v>
      </c>
      <c r="B139" s="13" t="s">
        <v>261</v>
      </c>
      <c r="C139" s="12">
        <v>12</v>
      </c>
      <c r="D139" s="8" t="s">
        <v>198</v>
      </c>
      <c r="F139" s="10">
        <f t="shared" si="6"/>
        <v>0</v>
      </c>
      <c r="H139" s="10">
        <f t="shared" si="7"/>
        <v>0</v>
      </c>
      <c r="I139" s="9" t="s">
        <v>2856</v>
      </c>
      <c r="J139" s="8" t="s">
        <v>2899</v>
      </c>
    </row>
    <row r="140" spans="1:10" outlineLevel="2" x14ac:dyDescent="0.25">
      <c r="A140" s="9" t="s">
        <v>262</v>
      </c>
      <c r="B140" s="13" t="s">
        <v>263</v>
      </c>
      <c r="C140" s="12">
        <v>400</v>
      </c>
      <c r="D140" s="8" t="s">
        <v>48</v>
      </c>
      <c r="F140" s="10">
        <f t="shared" ref="F140:F171" si="8">E140*C140</f>
        <v>0</v>
      </c>
      <c r="H140" s="10">
        <f t="shared" ref="H140:H171" si="9">F140*(1-G140)</f>
        <v>0</v>
      </c>
      <c r="I140" s="9" t="s">
        <v>2856</v>
      </c>
      <c r="J140" s="8" t="s">
        <v>2898</v>
      </c>
    </row>
    <row r="141" spans="1:10" outlineLevel="2" x14ac:dyDescent="0.25">
      <c r="A141" s="9" t="s">
        <v>264</v>
      </c>
      <c r="B141" s="13" t="s">
        <v>265</v>
      </c>
      <c r="C141" s="12">
        <v>400</v>
      </c>
      <c r="D141" s="8" t="s">
        <v>48</v>
      </c>
      <c r="F141" s="10">
        <f t="shared" si="8"/>
        <v>0</v>
      </c>
      <c r="H141" s="10">
        <f t="shared" si="9"/>
        <v>0</v>
      </c>
      <c r="I141" s="9" t="s">
        <v>2856</v>
      </c>
      <c r="J141" s="8" t="s">
        <v>2897</v>
      </c>
    </row>
    <row r="142" spans="1:10" outlineLevel="2" x14ac:dyDescent="0.25">
      <c r="A142" s="9" t="s">
        <v>266</v>
      </c>
      <c r="B142" s="13" t="s">
        <v>267</v>
      </c>
      <c r="C142" s="12">
        <v>400</v>
      </c>
      <c r="D142" s="8" t="s">
        <v>48</v>
      </c>
      <c r="F142" s="10">
        <f t="shared" si="8"/>
        <v>0</v>
      </c>
      <c r="H142" s="10">
        <f t="shared" si="9"/>
        <v>0</v>
      </c>
      <c r="I142" s="9" t="s">
        <v>2856</v>
      </c>
      <c r="J142" s="8" t="s">
        <v>2896</v>
      </c>
    </row>
    <row r="143" spans="1:10" outlineLevel="2" x14ac:dyDescent="0.25">
      <c r="A143" s="9" t="s">
        <v>268</v>
      </c>
      <c r="B143" s="13" t="s">
        <v>269</v>
      </c>
      <c r="C143" s="12">
        <v>5830</v>
      </c>
      <c r="D143" s="8" t="s">
        <v>48</v>
      </c>
      <c r="F143" s="10">
        <f t="shared" si="8"/>
        <v>0</v>
      </c>
      <c r="H143" s="10">
        <f t="shared" si="9"/>
        <v>0</v>
      </c>
      <c r="I143" s="9" t="s">
        <v>2856</v>
      </c>
      <c r="J143" s="8" t="s">
        <v>2895</v>
      </c>
    </row>
    <row r="144" spans="1:10" outlineLevel="2" x14ac:dyDescent="0.25">
      <c r="A144" s="9" t="s">
        <v>270</v>
      </c>
      <c r="B144" s="13" t="s">
        <v>271</v>
      </c>
      <c r="C144" s="12">
        <v>625</v>
      </c>
      <c r="D144" s="8" t="s">
        <v>57</v>
      </c>
      <c r="F144" s="10">
        <f t="shared" si="8"/>
        <v>0</v>
      </c>
      <c r="H144" s="10">
        <f t="shared" si="9"/>
        <v>0</v>
      </c>
      <c r="I144" s="9" t="s">
        <v>2856</v>
      </c>
      <c r="J144" s="8" t="s">
        <v>2894</v>
      </c>
    </row>
    <row r="145" spans="1:10" outlineLevel="2" x14ac:dyDescent="0.25">
      <c r="A145" s="9" t="s">
        <v>272</v>
      </c>
      <c r="B145" s="13" t="s">
        <v>273</v>
      </c>
      <c r="C145" s="12">
        <v>541</v>
      </c>
      <c r="D145" s="8" t="s">
        <v>57</v>
      </c>
      <c r="F145" s="10">
        <f t="shared" si="8"/>
        <v>0</v>
      </c>
      <c r="H145" s="10">
        <f t="shared" si="9"/>
        <v>0</v>
      </c>
      <c r="I145" s="9" t="s">
        <v>2856</v>
      </c>
      <c r="J145" s="8" t="s">
        <v>2893</v>
      </c>
    </row>
    <row r="146" spans="1:10" outlineLevel="2" x14ac:dyDescent="0.25">
      <c r="A146" s="9" t="s">
        <v>274</v>
      </c>
      <c r="B146" s="13" t="s">
        <v>275</v>
      </c>
      <c r="C146" s="12">
        <v>6</v>
      </c>
      <c r="D146" s="8" t="s">
        <v>57</v>
      </c>
      <c r="F146" s="10">
        <f t="shared" si="8"/>
        <v>0</v>
      </c>
      <c r="H146" s="10">
        <f t="shared" si="9"/>
        <v>0</v>
      </c>
      <c r="I146" s="9" t="s">
        <v>2856</v>
      </c>
      <c r="J146" s="8" t="s">
        <v>2892</v>
      </c>
    </row>
    <row r="147" spans="1:10" outlineLevel="2" x14ac:dyDescent="0.25">
      <c r="A147" s="9" t="s">
        <v>276</v>
      </c>
      <c r="B147" s="13" t="s">
        <v>277</v>
      </c>
      <c r="C147" s="12">
        <v>375</v>
      </c>
      <c r="D147" s="8" t="s">
        <v>57</v>
      </c>
      <c r="F147" s="10">
        <f t="shared" si="8"/>
        <v>0</v>
      </c>
      <c r="H147" s="10">
        <f t="shared" si="9"/>
        <v>0</v>
      </c>
      <c r="I147" s="9" t="s">
        <v>2856</v>
      </c>
      <c r="J147" s="8" t="s">
        <v>2891</v>
      </c>
    </row>
    <row r="148" spans="1:10" outlineLevel="2" x14ac:dyDescent="0.25">
      <c r="A148" s="9" t="s">
        <v>278</v>
      </c>
      <c r="B148" s="13" t="s">
        <v>279</v>
      </c>
      <c r="C148" s="12">
        <v>166</v>
      </c>
      <c r="D148" s="8" t="s">
        <v>57</v>
      </c>
      <c r="F148" s="10">
        <f t="shared" si="8"/>
        <v>0</v>
      </c>
      <c r="H148" s="10">
        <f t="shared" si="9"/>
        <v>0</v>
      </c>
      <c r="I148" s="9" t="s">
        <v>2856</v>
      </c>
      <c r="J148" s="8" t="s">
        <v>2890</v>
      </c>
    </row>
    <row r="149" spans="1:10" outlineLevel="2" x14ac:dyDescent="0.25">
      <c r="A149" s="9" t="s">
        <v>280</v>
      </c>
      <c r="B149" s="13" t="s">
        <v>281</v>
      </c>
      <c r="C149" s="12">
        <v>4</v>
      </c>
      <c r="D149" s="8" t="s">
        <v>57</v>
      </c>
      <c r="F149" s="10">
        <f t="shared" si="8"/>
        <v>0</v>
      </c>
      <c r="H149" s="10">
        <f t="shared" si="9"/>
        <v>0</v>
      </c>
      <c r="I149" s="9" t="s">
        <v>2856</v>
      </c>
      <c r="J149" s="8" t="s">
        <v>2889</v>
      </c>
    </row>
    <row r="150" spans="1:10" outlineLevel="2" x14ac:dyDescent="0.25">
      <c r="A150" s="9" t="s">
        <v>282</v>
      </c>
      <c r="B150" s="13" t="s">
        <v>283</v>
      </c>
      <c r="C150" s="12">
        <v>6</v>
      </c>
      <c r="D150" s="8" t="s">
        <v>57</v>
      </c>
      <c r="F150" s="10">
        <f t="shared" si="8"/>
        <v>0</v>
      </c>
      <c r="H150" s="10">
        <f t="shared" si="9"/>
        <v>0</v>
      </c>
      <c r="I150" s="9" t="s">
        <v>2856</v>
      </c>
      <c r="J150" s="8" t="s">
        <v>2888</v>
      </c>
    </row>
    <row r="151" spans="1:10" outlineLevel="2" x14ac:dyDescent="0.25">
      <c r="A151" s="9" t="s">
        <v>284</v>
      </c>
      <c r="B151" s="13" t="s">
        <v>285</v>
      </c>
      <c r="C151" s="12">
        <v>6</v>
      </c>
      <c r="D151" s="8" t="s">
        <v>57</v>
      </c>
      <c r="F151" s="10">
        <f t="shared" si="8"/>
        <v>0</v>
      </c>
      <c r="H151" s="10">
        <f t="shared" si="9"/>
        <v>0</v>
      </c>
      <c r="I151" s="9" t="s">
        <v>2856</v>
      </c>
      <c r="J151" s="8" t="s">
        <v>2887</v>
      </c>
    </row>
    <row r="152" spans="1:10" outlineLevel="2" x14ac:dyDescent="0.25">
      <c r="A152" s="9" t="s">
        <v>286</v>
      </c>
      <c r="B152" s="13" t="s">
        <v>287</v>
      </c>
      <c r="C152" s="12">
        <v>109</v>
      </c>
      <c r="D152" s="8" t="s">
        <v>57</v>
      </c>
      <c r="F152" s="10">
        <f t="shared" si="8"/>
        <v>0</v>
      </c>
      <c r="H152" s="10">
        <f t="shared" si="9"/>
        <v>0</v>
      </c>
      <c r="I152" s="9" t="s">
        <v>2856</v>
      </c>
      <c r="J152" s="8" t="s">
        <v>2886</v>
      </c>
    </row>
    <row r="153" spans="1:10" outlineLevel="2" x14ac:dyDescent="0.25">
      <c r="A153" s="9" t="s">
        <v>288</v>
      </c>
      <c r="B153" s="13" t="s">
        <v>289</v>
      </c>
      <c r="C153" s="12">
        <v>109</v>
      </c>
      <c r="D153" s="8" t="s">
        <v>57</v>
      </c>
      <c r="F153" s="10">
        <f t="shared" si="8"/>
        <v>0</v>
      </c>
      <c r="H153" s="10">
        <f t="shared" si="9"/>
        <v>0</v>
      </c>
      <c r="I153" s="9" t="s">
        <v>2856</v>
      </c>
      <c r="J153" s="8" t="s">
        <v>2885</v>
      </c>
    </row>
    <row r="154" spans="1:10" outlineLevel="2" x14ac:dyDescent="0.25">
      <c r="A154" s="9" t="s">
        <v>290</v>
      </c>
      <c r="B154" s="13" t="s">
        <v>291</v>
      </c>
      <c r="C154" s="12">
        <v>16</v>
      </c>
      <c r="D154" s="8" t="s">
        <v>57</v>
      </c>
      <c r="F154" s="10">
        <f t="shared" si="8"/>
        <v>0</v>
      </c>
      <c r="H154" s="10">
        <f t="shared" si="9"/>
        <v>0</v>
      </c>
      <c r="I154" s="9" t="s">
        <v>2856</v>
      </c>
      <c r="J154" s="8" t="s">
        <v>2884</v>
      </c>
    </row>
    <row r="155" spans="1:10" outlineLevel="2" x14ac:dyDescent="0.25">
      <c r="A155" s="9" t="s">
        <v>292</v>
      </c>
      <c r="B155" s="13" t="s">
        <v>293</v>
      </c>
      <c r="C155" s="12">
        <v>16</v>
      </c>
      <c r="D155" s="8" t="s">
        <v>57</v>
      </c>
      <c r="F155" s="10">
        <f t="shared" si="8"/>
        <v>0</v>
      </c>
      <c r="H155" s="10">
        <f t="shared" si="9"/>
        <v>0</v>
      </c>
      <c r="I155" s="9" t="s">
        <v>2856</v>
      </c>
      <c r="J155" s="8" t="s">
        <v>2883</v>
      </c>
    </row>
    <row r="156" spans="1:10" outlineLevel="2" x14ac:dyDescent="0.25">
      <c r="A156" s="9" t="s">
        <v>294</v>
      </c>
      <c r="B156" s="13" t="s">
        <v>295</v>
      </c>
      <c r="C156" s="12">
        <v>250</v>
      </c>
      <c r="D156" s="8" t="s">
        <v>198</v>
      </c>
      <c r="F156" s="10">
        <f t="shared" si="8"/>
        <v>0</v>
      </c>
      <c r="H156" s="10">
        <f t="shared" si="9"/>
        <v>0</v>
      </c>
      <c r="I156" s="9" t="s">
        <v>2856</v>
      </c>
      <c r="J156" s="8" t="s">
        <v>2882</v>
      </c>
    </row>
    <row r="157" spans="1:10" ht="30" outlineLevel="2" x14ac:dyDescent="0.25">
      <c r="A157" s="9" t="s">
        <v>296</v>
      </c>
      <c r="B157" s="13" t="s">
        <v>297</v>
      </c>
      <c r="C157" s="12">
        <v>1664</v>
      </c>
      <c r="D157" s="8" t="s">
        <v>57</v>
      </c>
      <c r="F157" s="10">
        <f t="shared" si="8"/>
        <v>0</v>
      </c>
      <c r="H157" s="10">
        <f t="shared" si="9"/>
        <v>0</v>
      </c>
      <c r="I157" s="9" t="s">
        <v>2856</v>
      </c>
      <c r="J157" s="8" t="s">
        <v>2881</v>
      </c>
    </row>
    <row r="158" spans="1:10" outlineLevel="2" x14ac:dyDescent="0.25">
      <c r="A158" s="9" t="s">
        <v>298</v>
      </c>
      <c r="B158" s="13" t="s">
        <v>299</v>
      </c>
      <c r="C158" s="12">
        <v>1005</v>
      </c>
      <c r="D158" s="8" t="s">
        <v>48</v>
      </c>
      <c r="F158" s="10">
        <f t="shared" si="8"/>
        <v>0</v>
      </c>
      <c r="H158" s="10">
        <f t="shared" si="9"/>
        <v>0</v>
      </c>
      <c r="I158" s="9" t="s">
        <v>2856</v>
      </c>
      <c r="J158" s="8" t="s">
        <v>2880</v>
      </c>
    </row>
    <row r="159" spans="1:10" outlineLevel="2" x14ac:dyDescent="0.25">
      <c r="A159" s="9" t="s">
        <v>300</v>
      </c>
      <c r="B159" s="13" t="s">
        <v>301</v>
      </c>
      <c r="C159" s="12">
        <v>40</v>
      </c>
      <c r="D159" s="8" t="s">
        <v>48</v>
      </c>
      <c r="F159" s="10">
        <f t="shared" si="8"/>
        <v>0</v>
      </c>
      <c r="H159" s="10">
        <f t="shared" si="9"/>
        <v>0</v>
      </c>
      <c r="I159" s="9" t="s">
        <v>2856</v>
      </c>
      <c r="J159" s="8" t="s">
        <v>2879</v>
      </c>
    </row>
    <row r="160" spans="1:10" outlineLevel="2" x14ac:dyDescent="0.25">
      <c r="A160" s="9" t="s">
        <v>302</v>
      </c>
      <c r="B160" s="13" t="s">
        <v>303</v>
      </c>
      <c r="C160" s="12">
        <v>40</v>
      </c>
      <c r="D160" s="8" t="s">
        <v>48</v>
      </c>
      <c r="F160" s="10">
        <f t="shared" si="8"/>
        <v>0</v>
      </c>
      <c r="H160" s="10">
        <f t="shared" si="9"/>
        <v>0</v>
      </c>
      <c r="I160" s="9" t="s">
        <v>2856</v>
      </c>
      <c r="J160" s="8" t="s">
        <v>2878</v>
      </c>
    </row>
    <row r="161" spans="1:10" outlineLevel="2" x14ac:dyDescent="0.25">
      <c r="A161" s="9" t="s">
        <v>304</v>
      </c>
      <c r="B161" s="13" t="s">
        <v>305</v>
      </c>
      <c r="C161" s="12">
        <v>16</v>
      </c>
      <c r="D161" s="8" t="s">
        <v>57</v>
      </c>
      <c r="F161" s="10">
        <f t="shared" si="8"/>
        <v>0</v>
      </c>
      <c r="H161" s="10">
        <f t="shared" si="9"/>
        <v>0</v>
      </c>
      <c r="I161" s="9" t="s">
        <v>2856</v>
      </c>
      <c r="J161" s="8" t="s">
        <v>2877</v>
      </c>
    </row>
    <row r="162" spans="1:10" outlineLevel="2" x14ac:dyDescent="0.25">
      <c r="A162" s="9" t="s">
        <v>306</v>
      </c>
      <c r="B162" s="13" t="s">
        <v>307</v>
      </c>
      <c r="C162" s="12">
        <v>16</v>
      </c>
      <c r="D162" s="8" t="s">
        <v>57</v>
      </c>
      <c r="F162" s="10">
        <f t="shared" si="8"/>
        <v>0</v>
      </c>
      <c r="H162" s="10">
        <f t="shared" si="9"/>
        <v>0</v>
      </c>
      <c r="I162" s="9" t="s">
        <v>2856</v>
      </c>
      <c r="J162" s="8" t="s">
        <v>2876</v>
      </c>
    </row>
    <row r="163" spans="1:10" outlineLevel="2" x14ac:dyDescent="0.25">
      <c r="A163" s="9" t="s">
        <v>308</v>
      </c>
      <c r="B163" s="13" t="s">
        <v>309</v>
      </c>
      <c r="C163" s="12">
        <v>40</v>
      </c>
      <c r="D163" s="8" t="s">
        <v>57</v>
      </c>
      <c r="F163" s="10">
        <f t="shared" si="8"/>
        <v>0</v>
      </c>
      <c r="H163" s="10">
        <f t="shared" si="9"/>
        <v>0</v>
      </c>
      <c r="I163" s="9" t="s">
        <v>2856</v>
      </c>
      <c r="J163" s="8" t="s">
        <v>2875</v>
      </c>
    </row>
    <row r="164" spans="1:10" outlineLevel="2" x14ac:dyDescent="0.25">
      <c r="A164" s="9" t="s">
        <v>310</v>
      </c>
      <c r="B164" s="13" t="s">
        <v>311</v>
      </c>
      <c r="C164" s="12">
        <v>40</v>
      </c>
      <c r="D164" s="8" t="s">
        <v>57</v>
      </c>
      <c r="F164" s="10">
        <f t="shared" si="8"/>
        <v>0</v>
      </c>
      <c r="H164" s="10">
        <f t="shared" si="9"/>
        <v>0</v>
      </c>
      <c r="I164" s="9" t="s">
        <v>2856</v>
      </c>
      <c r="J164" s="8" t="s">
        <v>2874</v>
      </c>
    </row>
    <row r="165" spans="1:10" outlineLevel="2" x14ac:dyDescent="0.25">
      <c r="A165" s="9" t="s">
        <v>312</v>
      </c>
      <c r="B165" s="13" t="s">
        <v>313</v>
      </c>
      <c r="C165" s="12">
        <v>200</v>
      </c>
      <c r="D165" s="8" t="s">
        <v>48</v>
      </c>
      <c r="F165" s="10">
        <f t="shared" si="8"/>
        <v>0</v>
      </c>
      <c r="H165" s="10">
        <f t="shared" si="9"/>
        <v>0</v>
      </c>
      <c r="I165" s="9" t="s">
        <v>2856</v>
      </c>
      <c r="J165" s="8" t="s">
        <v>2873</v>
      </c>
    </row>
    <row r="166" spans="1:10" outlineLevel="2" x14ac:dyDescent="0.25">
      <c r="A166" s="9" t="s">
        <v>314</v>
      </c>
      <c r="B166" s="13" t="s">
        <v>315</v>
      </c>
      <c r="C166" s="12">
        <v>116</v>
      </c>
      <c r="D166" s="8" t="s">
        <v>57</v>
      </c>
      <c r="F166" s="10">
        <f t="shared" si="8"/>
        <v>0</v>
      </c>
      <c r="H166" s="10">
        <f t="shared" si="9"/>
        <v>0</v>
      </c>
      <c r="I166" s="9" t="s">
        <v>2856</v>
      </c>
      <c r="J166" s="8" t="s">
        <v>2872</v>
      </c>
    </row>
    <row r="167" spans="1:10" outlineLevel="2" x14ac:dyDescent="0.25">
      <c r="A167" s="9" t="s">
        <v>316</v>
      </c>
      <c r="B167" s="13" t="s">
        <v>317</v>
      </c>
      <c r="C167" s="12">
        <v>116</v>
      </c>
      <c r="D167" s="8" t="s">
        <v>57</v>
      </c>
      <c r="F167" s="10">
        <f t="shared" si="8"/>
        <v>0</v>
      </c>
      <c r="H167" s="10">
        <f t="shared" si="9"/>
        <v>0</v>
      </c>
      <c r="I167" s="9" t="s">
        <v>2856</v>
      </c>
      <c r="J167" s="8" t="s">
        <v>2871</v>
      </c>
    </row>
    <row r="168" spans="1:10" outlineLevel="2" x14ac:dyDescent="0.25">
      <c r="A168" s="9" t="s">
        <v>318</v>
      </c>
      <c r="B168" s="13" t="s">
        <v>319</v>
      </c>
      <c r="C168" s="12">
        <v>16</v>
      </c>
      <c r="D168" s="8" t="s">
        <v>57</v>
      </c>
      <c r="F168" s="10">
        <f t="shared" si="8"/>
        <v>0</v>
      </c>
      <c r="H168" s="10">
        <f t="shared" si="9"/>
        <v>0</v>
      </c>
      <c r="I168" s="9" t="s">
        <v>2856</v>
      </c>
      <c r="J168" s="8" t="s">
        <v>2870</v>
      </c>
    </row>
    <row r="169" spans="1:10" outlineLevel="2" x14ac:dyDescent="0.25">
      <c r="A169" s="9" t="s">
        <v>320</v>
      </c>
      <c r="B169" s="13" t="s">
        <v>321</v>
      </c>
      <c r="C169" s="12">
        <v>1</v>
      </c>
      <c r="D169" s="8" t="s">
        <v>26</v>
      </c>
      <c r="F169" s="10">
        <f t="shared" si="8"/>
        <v>0</v>
      </c>
      <c r="H169" s="10">
        <f t="shared" si="9"/>
        <v>0</v>
      </c>
      <c r="I169" s="9" t="s">
        <v>2856</v>
      </c>
      <c r="J169" s="8" t="s">
        <v>2869</v>
      </c>
    </row>
    <row r="170" spans="1:10" outlineLevel="2" x14ac:dyDescent="0.25">
      <c r="A170" s="9" t="s">
        <v>322</v>
      </c>
      <c r="B170" s="13" t="s">
        <v>323</v>
      </c>
      <c r="C170" s="12">
        <v>32</v>
      </c>
      <c r="D170" s="8" t="s">
        <v>198</v>
      </c>
      <c r="F170" s="10">
        <f t="shared" si="8"/>
        <v>0</v>
      </c>
      <c r="H170" s="10">
        <f t="shared" si="9"/>
        <v>0</v>
      </c>
      <c r="I170" s="9" t="s">
        <v>2856</v>
      </c>
      <c r="J170" s="8" t="s">
        <v>2868</v>
      </c>
    </row>
    <row r="171" spans="1:10" outlineLevel="2" x14ac:dyDescent="0.25">
      <c r="A171" s="9" t="s">
        <v>324</v>
      </c>
      <c r="B171" s="13" t="s">
        <v>325</v>
      </c>
      <c r="C171" s="12">
        <v>32</v>
      </c>
      <c r="D171" s="8" t="s">
        <v>198</v>
      </c>
      <c r="F171" s="10">
        <f t="shared" si="8"/>
        <v>0</v>
      </c>
      <c r="H171" s="10">
        <f t="shared" si="9"/>
        <v>0</v>
      </c>
      <c r="I171" s="9" t="s">
        <v>2856</v>
      </c>
      <c r="J171" s="8" t="s">
        <v>2867</v>
      </c>
    </row>
    <row r="172" spans="1:10" outlineLevel="2" x14ac:dyDescent="0.25">
      <c r="A172" s="9" t="s">
        <v>326</v>
      </c>
      <c r="B172" s="13" t="s">
        <v>327</v>
      </c>
      <c r="C172" s="12">
        <v>120</v>
      </c>
      <c r="D172" s="8" t="s">
        <v>198</v>
      </c>
      <c r="F172" s="10">
        <f t="shared" ref="F172:F203" si="10">E172*C172</f>
        <v>0</v>
      </c>
      <c r="H172" s="10">
        <f t="shared" ref="H172:H203" si="11">F172*(1-G172)</f>
        <v>0</v>
      </c>
      <c r="I172" s="9" t="s">
        <v>2856</v>
      </c>
      <c r="J172" s="8" t="s">
        <v>2866</v>
      </c>
    </row>
    <row r="173" spans="1:10" outlineLevel="2" x14ac:dyDescent="0.25">
      <c r="A173" s="9" t="s">
        <v>328</v>
      </c>
      <c r="B173" s="13" t="s">
        <v>329</v>
      </c>
      <c r="C173" s="12">
        <v>80</v>
      </c>
      <c r="D173" s="8" t="s">
        <v>198</v>
      </c>
      <c r="F173" s="10">
        <f t="shared" si="10"/>
        <v>0</v>
      </c>
      <c r="H173" s="10">
        <f t="shared" si="11"/>
        <v>0</v>
      </c>
      <c r="I173" s="9" t="s">
        <v>2856</v>
      </c>
      <c r="J173" s="8" t="s">
        <v>2865</v>
      </c>
    </row>
    <row r="174" spans="1:10" outlineLevel="2" x14ac:dyDescent="0.25">
      <c r="A174" s="9" t="s">
        <v>330</v>
      </c>
      <c r="B174" s="13" t="s">
        <v>331</v>
      </c>
      <c r="C174" s="12">
        <v>48</v>
      </c>
      <c r="D174" s="8" t="s">
        <v>209</v>
      </c>
      <c r="F174" s="10">
        <f t="shared" si="10"/>
        <v>0</v>
      </c>
      <c r="H174" s="10">
        <f t="shared" si="11"/>
        <v>0</v>
      </c>
      <c r="I174" s="9" t="s">
        <v>2856</v>
      </c>
      <c r="J174" s="8" t="s">
        <v>2864</v>
      </c>
    </row>
    <row r="175" spans="1:10" outlineLevel="2" x14ac:dyDescent="0.25">
      <c r="A175" s="9" t="s">
        <v>332</v>
      </c>
      <c r="B175" s="13" t="s">
        <v>333</v>
      </c>
      <c r="C175" s="12">
        <v>64</v>
      </c>
      <c r="D175" s="8" t="s">
        <v>57</v>
      </c>
      <c r="F175" s="10">
        <f t="shared" si="10"/>
        <v>0</v>
      </c>
      <c r="H175" s="10">
        <f t="shared" si="11"/>
        <v>0</v>
      </c>
      <c r="I175" s="9" t="s">
        <v>2856</v>
      </c>
      <c r="J175" s="8" t="s">
        <v>2863</v>
      </c>
    </row>
    <row r="176" spans="1:10" outlineLevel="2" x14ac:dyDescent="0.25">
      <c r="A176" s="9" t="s">
        <v>334</v>
      </c>
      <c r="B176" s="13" t="s">
        <v>335</v>
      </c>
      <c r="C176" s="12">
        <v>112</v>
      </c>
      <c r="D176" s="8" t="s">
        <v>48</v>
      </c>
      <c r="F176" s="10">
        <f t="shared" si="10"/>
        <v>0</v>
      </c>
      <c r="H176" s="10">
        <f t="shared" si="11"/>
        <v>0</v>
      </c>
      <c r="I176" s="9" t="s">
        <v>2856</v>
      </c>
      <c r="J176" s="8" t="s">
        <v>2862</v>
      </c>
    </row>
    <row r="177" spans="1:10" ht="30" outlineLevel="2" x14ac:dyDescent="0.25">
      <c r="A177" s="9" t="s">
        <v>336</v>
      </c>
      <c r="B177" s="13" t="s">
        <v>337</v>
      </c>
      <c r="C177" s="12">
        <v>12</v>
      </c>
      <c r="D177" s="8" t="s">
        <v>48</v>
      </c>
      <c r="F177" s="10">
        <f t="shared" si="10"/>
        <v>0</v>
      </c>
      <c r="H177" s="10">
        <f t="shared" si="11"/>
        <v>0</v>
      </c>
      <c r="I177" s="9" t="s">
        <v>2856</v>
      </c>
      <c r="J177" s="8" t="s">
        <v>2861</v>
      </c>
    </row>
    <row r="178" spans="1:10" outlineLevel="2" x14ac:dyDescent="0.25">
      <c r="A178" s="9" t="s">
        <v>338</v>
      </c>
      <c r="B178" s="13" t="s">
        <v>339</v>
      </c>
      <c r="C178" s="12">
        <v>16</v>
      </c>
      <c r="D178" s="8" t="s">
        <v>57</v>
      </c>
      <c r="F178" s="10">
        <f t="shared" si="10"/>
        <v>0</v>
      </c>
      <c r="H178" s="10">
        <f t="shared" si="11"/>
        <v>0</v>
      </c>
      <c r="I178" s="9" t="s">
        <v>2856</v>
      </c>
      <c r="J178" s="8" t="s">
        <v>2860</v>
      </c>
    </row>
    <row r="179" spans="1:10" outlineLevel="2" x14ac:dyDescent="0.25">
      <c r="A179" s="9" t="s">
        <v>340</v>
      </c>
      <c r="B179" s="13" t="s">
        <v>341</v>
      </c>
      <c r="C179" s="12">
        <v>2</v>
      </c>
      <c r="D179" s="8" t="s">
        <v>342</v>
      </c>
      <c r="F179" s="10">
        <f t="shared" si="10"/>
        <v>0</v>
      </c>
      <c r="H179" s="10">
        <f t="shared" si="11"/>
        <v>0</v>
      </c>
      <c r="I179" s="9" t="s">
        <v>2856</v>
      </c>
      <c r="J179" s="8" t="s">
        <v>2859</v>
      </c>
    </row>
    <row r="180" spans="1:10" outlineLevel="2" x14ac:dyDescent="0.25">
      <c r="A180" s="9" t="s">
        <v>343</v>
      </c>
      <c r="B180" s="13" t="s">
        <v>344</v>
      </c>
      <c r="C180" s="12">
        <v>1</v>
      </c>
      <c r="D180" s="8" t="s">
        <v>26</v>
      </c>
      <c r="F180" s="10">
        <f t="shared" si="10"/>
        <v>0</v>
      </c>
      <c r="H180" s="10">
        <f t="shared" si="11"/>
        <v>0</v>
      </c>
      <c r="I180" s="9" t="s">
        <v>2856</v>
      </c>
      <c r="J180" s="8" t="s">
        <v>2858</v>
      </c>
    </row>
    <row r="181" spans="1:10" outlineLevel="2" x14ac:dyDescent="0.25">
      <c r="A181" s="9" t="s">
        <v>345</v>
      </c>
      <c r="B181" s="13" t="s">
        <v>344</v>
      </c>
      <c r="C181" s="12">
        <v>160</v>
      </c>
      <c r="D181" s="8" t="s">
        <v>48</v>
      </c>
      <c r="F181" s="10">
        <f t="shared" si="10"/>
        <v>0</v>
      </c>
      <c r="H181" s="10">
        <f t="shared" si="11"/>
        <v>0</v>
      </c>
      <c r="I181" s="9" t="s">
        <v>2856</v>
      </c>
      <c r="J181" s="8" t="s">
        <v>2857</v>
      </c>
    </row>
    <row r="182" spans="1:10" s="14" customFormat="1" outlineLevel="1" x14ac:dyDescent="0.25">
      <c r="A182" s="21" t="s">
        <v>193</v>
      </c>
      <c r="B182" s="20" t="s">
        <v>194</v>
      </c>
      <c r="C182" s="19"/>
      <c r="D182" s="18"/>
      <c r="E182" s="16"/>
      <c r="F182" s="16">
        <f>SUMIF(I:I,"37442531-b678-4270-bb9f-1c7a4ba44d9f",H:H)</f>
        <v>0</v>
      </c>
      <c r="G182" s="17"/>
      <c r="H182" s="16">
        <f t="shared" si="11"/>
        <v>0</v>
      </c>
      <c r="I182" s="15" t="s">
        <v>2023</v>
      </c>
      <c r="J182" s="14" t="s">
        <v>2856</v>
      </c>
    </row>
    <row r="183" spans="1:10" outlineLevel="2" x14ac:dyDescent="0.25">
      <c r="A183" s="9" t="s">
        <v>346</v>
      </c>
      <c r="B183" s="13" t="s">
        <v>347</v>
      </c>
    </row>
    <row r="184" spans="1:10" outlineLevel="2" x14ac:dyDescent="0.25">
      <c r="A184" s="9" t="s">
        <v>348</v>
      </c>
      <c r="B184" s="13" t="s">
        <v>349</v>
      </c>
      <c r="C184" s="12">
        <v>12</v>
      </c>
      <c r="D184" s="8" t="s">
        <v>57</v>
      </c>
      <c r="F184" s="10">
        <f t="shared" ref="F184:F231" si="12">E184*C184</f>
        <v>0</v>
      </c>
      <c r="H184" s="10">
        <f t="shared" ref="H184:H215" si="13">F184*(1-G184)</f>
        <v>0</v>
      </c>
      <c r="I184" s="9" t="s">
        <v>2807</v>
      </c>
      <c r="J184" s="8" t="s">
        <v>2855</v>
      </c>
    </row>
    <row r="185" spans="1:10" outlineLevel="2" x14ac:dyDescent="0.25">
      <c r="A185" s="9" t="s">
        <v>350</v>
      </c>
      <c r="B185" s="13" t="s">
        <v>351</v>
      </c>
      <c r="C185" s="12">
        <v>12</v>
      </c>
      <c r="D185" s="8" t="s">
        <v>57</v>
      </c>
      <c r="F185" s="10">
        <f t="shared" si="12"/>
        <v>0</v>
      </c>
      <c r="H185" s="10">
        <f t="shared" si="13"/>
        <v>0</v>
      </c>
      <c r="I185" s="9" t="s">
        <v>2807</v>
      </c>
      <c r="J185" s="8" t="s">
        <v>2854</v>
      </c>
    </row>
    <row r="186" spans="1:10" outlineLevel="2" x14ac:dyDescent="0.25">
      <c r="A186" s="9" t="s">
        <v>352</v>
      </c>
      <c r="B186" s="13" t="s">
        <v>353</v>
      </c>
      <c r="C186" s="12">
        <v>141</v>
      </c>
      <c r="D186" s="8" t="s">
        <v>57</v>
      </c>
      <c r="F186" s="10">
        <f t="shared" si="12"/>
        <v>0</v>
      </c>
      <c r="H186" s="10">
        <f t="shared" si="13"/>
        <v>0</v>
      </c>
      <c r="I186" s="9" t="s">
        <v>2807</v>
      </c>
      <c r="J186" s="8" t="s">
        <v>2853</v>
      </c>
    </row>
    <row r="187" spans="1:10" outlineLevel="2" x14ac:dyDescent="0.25">
      <c r="A187" s="9" t="s">
        <v>354</v>
      </c>
      <c r="B187" s="13" t="s">
        <v>355</v>
      </c>
      <c r="C187" s="12">
        <v>6</v>
      </c>
      <c r="D187" s="8" t="s">
        <v>57</v>
      </c>
      <c r="F187" s="10">
        <f t="shared" si="12"/>
        <v>0</v>
      </c>
      <c r="H187" s="10">
        <f t="shared" si="13"/>
        <v>0</v>
      </c>
      <c r="I187" s="9" t="s">
        <v>2807</v>
      </c>
      <c r="J187" s="8" t="s">
        <v>2852</v>
      </c>
    </row>
    <row r="188" spans="1:10" outlineLevel="2" x14ac:dyDescent="0.25">
      <c r="A188" s="9" t="s">
        <v>356</v>
      </c>
      <c r="B188" s="13" t="s">
        <v>357</v>
      </c>
      <c r="C188" s="12">
        <v>173</v>
      </c>
      <c r="D188" s="8" t="s">
        <v>57</v>
      </c>
      <c r="F188" s="10">
        <f t="shared" si="12"/>
        <v>0</v>
      </c>
      <c r="H188" s="10">
        <f t="shared" si="13"/>
        <v>0</v>
      </c>
      <c r="I188" s="9" t="s">
        <v>2807</v>
      </c>
      <c r="J188" s="8" t="s">
        <v>2851</v>
      </c>
    </row>
    <row r="189" spans="1:10" outlineLevel="2" x14ac:dyDescent="0.25">
      <c r="A189" s="9" t="s">
        <v>358</v>
      </c>
      <c r="B189" s="13" t="s">
        <v>359</v>
      </c>
      <c r="C189" s="12">
        <v>200</v>
      </c>
      <c r="D189" s="8" t="s">
        <v>48</v>
      </c>
      <c r="F189" s="10">
        <f t="shared" si="12"/>
        <v>0</v>
      </c>
      <c r="H189" s="10">
        <f t="shared" si="13"/>
        <v>0</v>
      </c>
      <c r="I189" s="9" t="s">
        <v>2807</v>
      </c>
      <c r="J189" s="8" t="s">
        <v>2850</v>
      </c>
    </row>
    <row r="190" spans="1:10" outlineLevel="2" x14ac:dyDescent="0.25">
      <c r="A190" s="9" t="s">
        <v>360</v>
      </c>
      <c r="B190" s="13" t="s">
        <v>361</v>
      </c>
      <c r="C190" s="12">
        <v>200</v>
      </c>
      <c r="D190" s="8" t="s">
        <v>48</v>
      </c>
      <c r="F190" s="10">
        <f t="shared" si="12"/>
        <v>0</v>
      </c>
      <c r="H190" s="10">
        <f t="shared" si="13"/>
        <v>0</v>
      </c>
      <c r="I190" s="9" t="s">
        <v>2807</v>
      </c>
      <c r="J190" s="8" t="s">
        <v>2849</v>
      </c>
    </row>
    <row r="191" spans="1:10" outlineLevel="2" x14ac:dyDescent="0.25">
      <c r="A191" s="9" t="s">
        <v>362</v>
      </c>
      <c r="B191" s="13" t="s">
        <v>363</v>
      </c>
      <c r="C191" s="12">
        <v>200</v>
      </c>
      <c r="D191" s="8" t="s">
        <v>48</v>
      </c>
      <c r="F191" s="10">
        <f t="shared" si="12"/>
        <v>0</v>
      </c>
      <c r="H191" s="10">
        <f t="shared" si="13"/>
        <v>0</v>
      </c>
      <c r="I191" s="9" t="s">
        <v>2807</v>
      </c>
      <c r="J191" s="8" t="s">
        <v>2848</v>
      </c>
    </row>
    <row r="192" spans="1:10" ht="30" outlineLevel="2" x14ac:dyDescent="0.25">
      <c r="A192" s="9" t="s">
        <v>364</v>
      </c>
      <c r="B192" s="13" t="s">
        <v>365</v>
      </c>
      <c r="C192" s="12">
        <v>1060</v>
      </c>
      <c r="D192" s="8" t="s">
        <v>57</v>
      </c>
      <c r="F192" s="10">
        <f t="shared" si="12"/>
        <v>0</v>
      </c>
      <c r="H192" s="10">
        <f t="shared" si="13"/>
        <v>0</v>
      </c>
      <c r="I192" s="9" t="s">
        <v>2807</v>
      </c>
      <c r="J192" s="8" t="s">
        <v>2847</v>
      </c>
    </row>
    <row r="193" spans="1:10" ht="30" outlineLevel="2" x14ac:dyDescent="0.25">
      <c r="A193" s="9" t="s">
        <v>366</v>
      </c>
      <c r="B193" s="13" t="s">
        <v>367</v>
      </c>
      <c r="C193" s="12">
        <v>1060</v>
      </c>
      <c r="D193" s="8" t="s">
        <v>57</v>
      </c>
      <c r="F193" s="10">
        <f t="shared" si="12"/>
        <v>0</v>
      </c>
      <c r="H193" s="10">
        <f t="shared" si="13"/>
        <v>0</v>
      </c>
      <c r="I193" s="9" t="s">
        <v>2807</v>
      </c>
      <c r="J193" s="8" t="s">
        <v>2846</v>
      </c>
    </row>
    <row r="194" spans="1:10" outlineLevel="2" x14ac:dyDescent="0.25">
      <c r="A194" s="9" t="s">
        <v>368</v>
      </c>
      <c r="B194" s="13" t="s">
        <v>369</v>
      </c>
      <c r="C194" s="12">
        <v>166</v>
      </c>
      <c r="D194" s="8" t="s">
        <v>57</v>
      </c>
      <c r="F194" s="10">
        <f t="shared" si="12"/>
        <v>0</v>
      </c>
      <c r="H194" s="10">
        <f t="shared" si="13"/>
        <v>0</v>
      </c>
      <c r="I194" s="9" t="s">
        <v>2807</v>
      </c>
      <c r="J194" s="8" t="s">
        <v>2845</v>
      </c>
    </row>
    <row r="195" spans="1:10" outlineLevel="2" x14ac:dyDescent="0.25">
      <c r="A195" s="9" t="s">
        <v>370</v>
      </c>
      <c r="B195" s="13" t="s">
        <v>371</v>
      </c>
      <c r="C195" s="12">
        <v>12</v>
      </c>
      <c r="D195" s="8" t="s">
        <v>57</v>
      </c>
      <c r="F195" s="10">
        <f t="shared" si="12"/>
        <v>0</v>
      </c>
      <c r="H195" s="10">
        <f t="shared" si="13"/>
        <v>0</v>
      </c>
      <c r="I195" s="9" t="s">
        <v>2807</v>
      </c>
      <c r="J195" s="8" t="s">
        <v>2844</v>
      </c>
    </row>
    <row r="196" spans="1:10" outlineLevel="2" x14ac:dyDescent="0.25">
      <c r="A196" s="9" t="s">
        <v>372</v>
      </c>
      <c r="B196" s="13" t="s">
        <v>373</v>
      </c>
      <c r="C196" s="12">
        <v>12</v>
      </c>
      <c r="D196" s="8" t="s">
        <v>57</v>
      </c>
      <c r="F196" s="10">
        <f t="shared" si="12"/>
        <v>0</v>
      </c>
      <c r="H196" s="10">
        <f t="shared" si="13"/>
        <v>0</v>
      </c>
      <c r="I196" s="9" t="s">
        <v>2807</v>
      </c>
      <c r="J196" s="8" t="s">
        <v>2843</v>
      </c>
    </row>
    <row r="197" spans="1:10" outlineLevel="2" x14ac:dyDescent="0.25">
      <c r="A197" s="9" t="s">
        <v>374</v>
      </c>
      <c r="B197" s="13" t="s">
        <v>375</v>
      </c>
      <c r="C197" s="12">
        <v>12</v>
      </c>
      <c r="D197" s="8" t="s">
        <v>57</v>
      </c>
      <c r="F197" s="10">
        <f t="shared" si="12"/>
        <v>0</v>
      </c>
      <c r="H197" s="10">
        <f t="shared" si="13"/>
        <v>0</v>
      </c>
      <c r="I197" s="9" t="s">
        <v>2807</v>
      </c>
      <c r="J197" s="8" t="s">
        <v>2842</v>
      </c>
    </row>
    <row r="198" spans="1:10" outlineLevel="2" x14ac:dyDescent="0.25">
      <c r="A198" s="9" t="s">
        <v>376</v>
      </c>
      <c r="B198" s="13" t="s">
        <v>377</v>
      </c>
      <c r="C198" s="12">
        <v>487</v>
      </c>
      <c r="D198" s="8" t="s">
        <v>209</v>
      </c>
      <c r="F198" s="10">
        <f t="shared" si="12"/>
        <v>0</v>
      </c>
      <c r="H198" s="10">
        <f t="shared" si="13"/>
        <v>0</v>
      </c>
      <c r="I198" s="9" t="s">
        <v>2807</v>
      </c>
      <c r="J198" s="8" t="s">
        <v>2841</v>
      </c>
    </row>
    <row r="199" spans="1:10" outlineLevel="2" x14ac:dyDescent="0.25">
      <c r="A199" s="9" t="s">
        <v>378</v>
      </c>
      <c r="B199" s="13" t="s">
        <v>379</v>
      </c>
      <c r="C199" s="12">
        <v>20</v>
      </c>
      <c r="D199" s="8" t="s">
        <v>57</v>
      </c>
      <c r="F199" s="10">
        <f t="shared" si="12"/>
        <v>0</v>
      </c>
      <c r="H199" s="10">
        <f t="shared" si="13"/>
        <v>0</v>
      </c>
      <c r="I199" s="9" t="s">
        <v>2807</v>
      </c>
      <c r="J199" s="8" t="s">
        <v>2840</v>
      </c>
    </row>
    <row r="200" spans="1:10" outlineLevel="2" x14ac:dyDescent="0.25">
      <c r="A200" s="9" t="s">
        <v>380</v>
      </c>
      <c r="B200" s="13" t="s">
        <v>381</v>
      </c>
      <c r="C200" s="12">
        <v>20</v>
      </c>
      <c r="D200" s="8" t="s">
        <v>57</v>
      </c>
      <c r="F200" s="10">
        <f t="shared" si="12"/>
        <v>0</v>
      </c>
      <c r="H200" s="10">
        <f t="shared" si="13"/>
        <v>0</v>
      </c>
      <c r="I200" s="9" t="s">
        <v>2807</v>
      </c>
      <c r="J200" s="8" t="s">
        <v>2839</v>
      </c>
    </row>
    <row r="201" spans="1:10" outlineLevel="2" x14ac:dyDescent="0.25">
      <c r="A201" s="9" t="s">
        <v>382</v>
      </c>
      <c r="B201" s="13" t="s">
        <v>383</v>
      </c>
      <c r="C201" s="12">
        <v>250</v>
      </c>
      <c r="D201" s="8" t="s">
        <v>57</v>
      </c>
      <c r="F201" s="10">
        <f t="shared" si="12"/>
        <v>0</v>
      </c>
      <c r="H201" s="10">
        <f t="shared" si="13"/>
        <v>0</v>
      </c>
      <c r="I201" s="9" t="s">
        <v>2807</v>
      </c>
      <c r="J201" s="8" t="s">
        <v>2838</v>
      </c>
    </row>
    <row r="202" spans="1:10" outlineLevel="2" x14ac:dyDescent="0.25">
      <c r="A202" s="9" t="s">
        <v>384</v>
      </c>
      <c r="B202" s="13" t="s">
        <v>385</v>
      </c>
      <c r="C202" s="12">
        <v>32</v>
      </c>
      <c r="D202" s="8" t="s">
        <v>57</v>
      </c>
      <c r="F202" s="10">
        <f t="shared" si="12"/>
        <v>0</v>
      </c>
      <c r="H202" s="10">
        <f t="shared" si="13"/>
        <v>0</v>
      </c>
      <c r="I202" s="9" t="s">
        <v>2807</v>
      </c>
      <c r="J202" s="8" t="s">
        <v>2837</v>
      </c>
    </row>
    <row r="203" spans="1:10" outlineLevel="2" x14ac:dyDescent="0.25">
      <c r="A203" s="9" t="s">
        <v>386</v>
      </c>
      <c r="B203" s="13" t="s">
        <v>387</v>
      </c>
      <c r="C203" s="12">
        <v>10</v>
      </c>
      <c r="D203" s="8" t="s">
        <v>57</v>
      </c>
      <c r="F203" s="10">
        <f t="shared" si="12"/>
        <v>0</v>
      </c>
      <c r="H203" s="10">
        <f t="shared" si="13"/>
        <v>0</v>
      </c>
      <c r="I203" s="9" t="s">
        <v>2807</v>
      </c>
      <c r="J203" s="8" t="s">
        <v>2836</v>
      </c>
    </row>
    <row r="204" spans="1:10" outlineLevel="2" x14ac:dyDescent="0.25">
      <c r="A204" s="9" t="s">
        <v>388</v>
      </c>
      <c r="B204" s="13" t="s">
        <v>389</v>
      </c>
      <c r="C204" s="12">
        <v>10</v>
      </c>
      <c r="D204" s="8" t="s">
        <v>57</v>
      </c>
      <c r="F204" s="10">
        <f t="shared" si="12"/>
        <v>0</v>
      </c>
      <c r="H204" s="10">
        <f t="shared" si="13"/>
        <v>0</v>
      </c>
      <c r="I204" s="9" t="s">
        <v>2807</v>
      </c>
      <c r="J204" s="8" t="s">
        <v>2835</v>
      </c>
    </row>
    <row r="205" spans="1:10" outlineLevel="2" x14ac:dyDescent="0.25">
      <c r="A205" s="9" t="s">
        <v>390</v>
      </c>
      <c r="B205" s="13" t="s">
        <v>391</v>
      </c>
      <c r="C205" s="12">
        <v>10</v>
      </c>
      <c r="D205" s="8" t="s">
        <v>57</v>
      </c>
      <c r="F205" s="10">
        <f t="shared" si="12"/>
        <v>0</v>
      </c>
      <c r="H205" s="10">
        <f t="shared" si="13"/>
        <v>0</v>
      </c>
      <c r="I205" s="9" t="s">
        <v>2807</v>
      </c>
      <c r="J205" s="8" t="s">
        <v>2834</v>
      </c>
    </row>
    <row r="206" spans="1:10" outlineLevel="2" x14ac:dyDescent="0.25">
      <c r="A206" s="9" t="s">
        <v>392</v>
      </c>
      <c r="B206" s="13" t="s">
        <v>393</v>
      </c>
      <c r="C206" s="12">
        <v>10</v>
      </c>
      <c r="D206" s="8" t="s">
        <v>57</v>
      </c>
      <c r="F206" s="10">
        <f t="shared" si="12"/>
        <v>0</v>
      </c>
      <c r="H206" s="10">
        <f t="shared" si="13"/>
        <v>0</v>
      </c>
      <c r="I206" s="9" t="s">
        <v>2807</v>
      </c>
      <c r="J206" s="8" t="s">
        <v>2833</v>
      </c>
    </row>
    <row r="207" spans="1:10" outlineLevel="2" x14ac:dyDescent="0.25">
      <c r="A207" s="9" t="s">
        <v>394</v>
      </c>
      <c r="B207" s="13" t="s">
        <v>395</v>
      </c>
      <c r="C207" s="12">
        <v>10</v>
      </c>
      <c r="D207" s="8" t="s">
        <v>57</v>
      </c>
      <c r="F207" s="10">
        <f t="shared" si="12"/>
        <v>0</v>
      </c>
      <c r="H207" s="10">
        <f t="shared" si="13"/>
        <v>0</v>
      </c>
      <c r="I207" s="9" t="s">
        <v>2807</v>
      </c>
      <c r="J207" s="8" t="s">
        <v>2832</v>
      </c>
    </row>
    <row r="208" spans="1:10" outlineLevel="2" x14ac:dyDescent="0.25">
      <c r="A208" s="9" t="s">
        <v>396</v>
      </c>
      <c r="B208" s="13" t="s">
        <v>397</v>
      </c>
      <c r="C208" s="12">
        <v>10</v>
      </c>
      <c r="D208" s="8" t="s">
        <v>57</v>
      </c>
      <c r="F208" s="10">
        <f t="shared" si="12"/>
        <v>0</v>
      </c>
      <c r="H208" s="10">
        <f t="shared" si="13"/>
        <v>0</v>
      </c>
      <c r="I208" s="9" t="s">
        <v>2807</v>
      </c>
      <c r="J208" s="8" t="s">
        <v>2831</v>
      </c>
    </row>
    <row r="209" spans="1:10" ht="30" outlineLevel="2" x14ac:dyDescent="0.25">
      <c r="A209" s="9" t="s">
        <v>398</v>
      </c>
      <c r="B209" s="13" t="s">
        <v>399</v>
      </c>
      <c r="C209" s="12">
        <v>10</v>
      </c>
      <c r="D209" s="8" t="s">
        <v>57</v>
      </c>
      <c r="F209" s="10">
        <f t="shared" si="12"/>
        <v>0</v>
      </c>
      <c r="H209" s="10">
        <f t="shared" si="13"/>
        <v>0</v>
      </c>
      <c r="I209" s="9" t="s">
        <v>2807</v>
      </c>
      <c r="J209" s="8" t="s">
        <v>2830</v>
      </c>
    </row>
    <row r="210" spans="1:10" outlineLevel="2" x14ac:dyDescent="0.25">
      <c r="A210" s="9" t="s">
        <v>400</v>
      </c>
      <c r="B210" s="13" t="s">
        <v>401</v>
      </c>
      <c r="C210" s="12">
        <v>10</v>
      </c>
      <c r="D210" s="8" t="s">
        <v>57</v>
      </c>
      <c r="F210" s="10">
        <f t="shared" si="12"/>
        <v>0</v>
      </c>
      <c r="H210" s="10">
        <f t="shared" si="13"/>
        <v>0</v>
      </c>
      <c r="I210" s="9" t="s">
        <v>2807</v>
      </c>
      <c r="J210" s="8" t="s">
        <v>2829</v>
      </c>
    </row>
    <row r="211" spans="1:10" outlineLevel="2" x14ac:dyDescent="0.25">
      <c r="A211" s="9" t="s">
        <v>402</v>
      </c>
      <c r="B211" s="13" t="s">
        <v>403</v>
      </c>
      <c r="C211" s="12">
        <v>230</v>
      </c>
      <c r="D211" s="8" t="s">
        <v>57</v>
      </c>
      <c r="F211" s="10">
        <f t="shared" si="12"/>
        <v>0</v>
      </c>
      <c r="H211" s="10">
        <f t="shared" si="13"/>
        <v>0</v>
      </c>
      <c r="I211" s="9" t="s">
        <v>2807</v>
      </c>
      <c r="J211" s="8" t="s">
        <v>2828</v>
      </c>
    </row>
    <row r="212" spans="1:10" outlineLevel="2" x14ac:dyDescent="0.25">
      <c r="A212" s="9" t="s">
        <v>404</v>
      </c>
      <c r="B212" s="13" t="s">
        <v>405</v>
      </c>
      <c r="C212" s="12">
        <v>4</v>
      </c>
      <c r="D212" s="8" t="s">
        <v>57</v>
      </c>
      <c r="F212" s="10">
        <f t="shared" si="12"/>
        <v>0</v>
      </c>
      <c r="H212" s="10">
        <f t="shared" si="13"/>
        <v>0</v>
      </c>
      <c r="I212" s="9" t="s">
        <v>2807</v>
      </c>
      <c r="J212" s="8" t="s">
        <v>2827</v>
      </c>
    </row>
    <row r="213" spans="1:10" outlineLevel="2" x14ac:dyDescent="0.25">
      <c r="A213" s="9" t="s">
        <v>406</v>
      </c>
      <c r="B213" s="13" t="s">
        <v>407</v>
      </c>
      <c r="C213" s="12">
        <v>10</v>
      </c>
      <c r="D213" s="8" t="s">
        <v>57</v>
      </c>
      <c r="F213" s="10">
        <f t="shared" si="12"/>
        <v>0</v>
      </c>
      <c r="H213" s="10">
        <f t="shared" si="13"/>
        <v>0</v>
      </c>
      <c r="I213" s="9" t="s">
        <v>2807</v>
      </c>
      <c r="J213" s="8" t="s">
        <v>2826</v>
      </c>
    </row>
    <row r="214" spans="1:10" outlineLevel="2" x14ac:dyDescent="0.25">
      <c r="A214" s="9" t="s">
        <v>408</v>
      </c>
      <c r="B214" s="13" t="s">
        <v>409</v>
      </c>
      <c r="C214" s="12">
        <v>10</v>
      </c>
      <c r="D214" s="8" t="s">
        <v>57</v>
      </c>
      <c r="F214" s="10">
        <f t="shared" si="12"/>
        <v>0</v>
      </c>
      <c r="H214" s="10">
        <f t="shared" si="13"/>
        <v>0</v>
      </c>
      <c r="I214" s="9" t="s">
        <v>2807</v>
      </c>
      <c r="J214" s="8" t="s">
        <v>2825</v>
      </c>
    </row>
    <row r="215" spans="1:10" outlineLevel="2" x14ac:dyDescent="0.25">
      <c r="A215" s="9" t="s">
        <v>410</v>
      </c>
      <c r="B215" s="13" t="s">
        <v>411</v>
      </c>
      <c r="C215" s="12">
        <v>4</v>
      </c>
      <c r="D215" s="8" t="s">
        <v>57</v>
      </c>
      <c r="F215" s="10">
        <f t="shared" si="12"/>
        <v>0</v>
      </c>
      <c r="H215" s="10">
        <f t="shared" si="13"/>
        <v>0</v>
      </c>
      <c r="I215" s="9" t="s">
        <v>2807</v>
      </c>
      <c r="J215" s="8" t="s">
        <v>2824</v>
      </c>
    </row>
    <row r="216" spans="1:10" outlineLevel="2" x14ac:dyDescent="0.25">
      <c r="A216" s="9" t="s">
        <v>412</v>
      </c>
      <c r="B216" s="13" t="s">
        <v>413</v>
      </c>
      <c r="C216" s="12">
        <v>10</v>
      </c>
      <c r="D216" s="8" t="s">
        <v>57</v>
      </c>
      <c r="F216" s="10">
        <f t="shared" si="12"/>
        <v>0</v>
      </c>
      <c r="H216" s="10">
        <f t="shared" ref="H216:H247" si="14">F216*(1-G216)</f>
        <v>0</v>
      </c>
      <c r="I216" s="9" t="s">
        <v>2807</v>
      </c>
      <c r="J216" s="8" t="s">
        <v>2823</v>
      </c>
    </row>
    <row r="217" spans="1:10" outlineLevel="2" x14ac:dyDescent="0.25">
      <c r="A217" s="9" t="s">
        <v>414</v>
      </c>
      <c r="B217" s="13" t="s">
        <v>415</v>
      </c>
      <c r="C217" s="12">
        <v>10</v>
      </c>
      <c r="D217" s="8" t="s">
        <v>57</v>
      </c>
      <c r="F217" s="10">
        <f t="shared" si="12"/>
        <v>0</v>
      </c>
      <c r="H217" s="10">
        <f t="shared" si="14"/>
        <v>0</v>
      </c>
      <c r="I217" s="9" t="s">
        <v>2807</v>
      </c>
      <c r="J217" s="8" t="s">
        <v>2822</v>
      </c>
    </row>
    <row r="218" spans="1:10" outlineLevel="2" x14ac:dyDescent="0.25">
      <c r="A218" s="9" t="s">
        <v>416</v>
      </c>
      <c r="B218" s="13" t="s">
        <v>417</v>
      </c>
      <c r="C218" s="12">
        <v>4</v>
      </c>
      <c r="D218" s="8" t="s">
        <v>57</v>
      </c>
      <c r="F218" s="10">
        <f t="shared" si="12"/>
        <v>0</v>
      </c>
      <c r="H218" s="10">
        <f t="shared" si="14"/>
        <v>0</v>
      </c>
      <c r="I218" s="9" t="s">
        <v>2807</v>
      </c>
      <c r="J218" s="8" t="s">
        <v>2821</v>
      </c>
    </row>
    <row r="219" spans="1:10" outlineLevel="2" x14ac:dyDescent="0.25">
      <c r="A219" s="9" t="s">
        <v>418</v>
      </c>
      <c r="B219" s="13" t="s">
        <v>419</v>
      </c>
      <c r="C219" s="12">
        <v>1196</v>
      </c>
      <c r="D219" s="8" t="s">
        <v>57</v>
      </c>
      <c r="F219" s="10">
        <f t="shared" si="12"/>
        <v>0</v>
      </c>
      <c r="H219" s="10">
        <f t="shared" si="14"/>
        <v>0</v>
      </c>
      <c r="I219" s="9" t="s">
        <v>2807</v>
      </c>
      <c r="J219" s="8" t="s">
        <v>2820</v>
      </c>
    </row>
    <row r="220" spans="1:10" outlineLevel="2" x14ac:dyDescent="0.25">
      <c r="A220" s="9" t="s">
        <v>420</v>
      </c>
      <c r="B220" s="13" t="s">
        <v>421</v>
      </c>
      <c r="C220" s="12">
        <v>621</v>
      </c>
      <c r="D220" s="8" t="s">
        <v>57</v>
      </c>
      <c r="F220" s="10">
        <f t="shared" si="12"/>
        <v>0</v>
      </c>
      <c r="H220" s="10">
        <f t="shared" si="14"/>
        <v>0</v>
      </c>
      <c r="I220" s="9" t="s">
        <v>2807</v>
      </c>
      <c r="J220" s="8" t="s">
        <v>2819</v>
      </c>
    </row>
    <row r="221" spans="1:10" outlineLevel="2" x14ac:dyDescent="0.25">
      <c r="A221" s="9" t="s">
        <v>422</v>
      </c>
      <c r="B221" s="13" t="s">
        <v>423</v>
      </c>
      <c r="C221" s="12">
        <v>12</v>
      </c>
      <c r="D221" s="8" t="s">
        <v>57</v>
      </c>
      <c r="F221" s="10">
        <f t="shared" si="12"/>
        <v>0</v>
      </c>
      <c r="H221" s="10">
        <f t="shared" si="14"/>
        <v>0</v>
      </c>
      <c r="I221" s="9" t="s">
        <v>2807</v>
      </c>
      <c r="J221" s="8" t="s">
        <v>2818</v>
      </c>
    </row>
    <row r="222" spans="1:10" outlineLevel="2" x14ac:dyDescent="0.25">
      <c r="A222" s="9" t="s">
        <v>424</v>
      </c>
      <c r="B222" s="13" t="s">
        <v>425</v>
      </c>
      <c r="C222" s="12">
        <v>12</v>
      </c>
      <c r="D222" s="8" t="s">
        <v>57</v>
      </c>
      <c r="F222" s="10">
        <f t="shared" si="12"/>
        <v>0</v>
      </c>
      <c r="H222" s="10">
        <f t="shared" si="14"/>
        <v>0</v>
      </c>
      <c r="I222" s="9" t="s">
        <v>2807</v>
      </c>
      <c r="J222" s="8" t="s">
        <v>2817</v>
      </c>
    </row>
    <row r="223" spans="1:10" outlineLevel="2" x14ac:dyDescent="0.25">
      <c r="A223" s="9" t="s">
        <v>426</v>
      </c>
      <c r="B223" s="13" t="s">
        <v>427</v>
      </c>
      <c r="C223" s="12">
        <v>12</v>
      </c>
      <c r="D223" s="8" t="s">
        <v>57</v>
      </c>
      <c r="F223" s="10">
        <f t="shared" si="12"/>
        <v>0</v>
      </c>
      <c r="H223" s="10">
        <f t="shared" si="14"/>
        <v>0</v>
      </c>
      <c r="I223" s="9" t="s">
        <v>2807</v>
      </c>
      <c r="J223" s="8" t="s">
        <v>2816</v>
      </c>
    </row>
    <row r="224" spans="1:10" outlineLevel="2" x14ac:dyDescent="0.25">
      <c r="A224" s="9" t="s">
        <v>428</v>
      </c>
      <c r="B224" s="13" t="s">
        <v>429</v>
      </c>
      <c r="C224" s="12">
        <v>12</v>
      </c>
      <c r="D224" s="8" t="s">
        <v>57</v>
      </c>
      <c r="F224" s="10">
        <f t="shared" si="12"/>
        <v>0</v>
      </c>
      <c r="H224" s="10">
        <f t="shared" si="14"/>
        <v>0</v>
      </c>
      <c r="I224" s="9" t="s">
        <v>2807</v>
      </c>
      <c r="J224" s="8" t="s">
        <v>2815</v>
      </c>
    </row>
    <row r="225" spans="1:10" ht="30" outlineLevel="2" x14ac:dyDescent="0.25">
      <c r="A225" s="9" t="s">
        <v>430</v>
      </c>
      <c r="B225" s="13" t="s">
        <v>431</v>
      </c>
      <c r="C225" s="12">
        <v>8</v>
      </c>
      <c r="D225" s="8" t="s">
        <v>57</v>
      </c>
      <c r="F225" s="10">
        <f t="shared" si="12"/>
        <v>0</v>
      </c>
      <c r="H225" s="10">
        <f t="shared" si="14"/>
        <v>0</v>
      </c>
      <c r="I225" s="9" t="s">
        <v>2807</v>
      </c>
      <c r="J225" s="8" t="s">
        <v>2814</v>
      </c>
    </row>
    <row r="226" spans="1:10" ht="30" outlineLevel="2" x14ac:dyDescent="0.25">
      <c r="A226" s="9" t="s">
        <v>432</v>
      </c>
      <c r="B226" s="13" t="s">
        <v>433</v>
      </c>
      <c r="C226" s="12">
        <v>8</v>
      </c>
      <c r="D226" s="8" t="s">
        <v>57</v>
      </c>
      <c r="F226" s="10">
        <f t="shared" si="12"/>
        <v>0</v>
      </c>
      <c r="H226" s="10">
        <f t="shared" si="14"/>
        <v>0</v>
      </c>
      <c r="I226" s="9" t="s">
        <v>2807</v>
      </c>
      <c r="J226" s="8" t="s">
        <v>2813</v>
      </c>
    </row>
    <row r="227" spans="1:10" ht="30" outlineLevel="2" x14ac:dyDescent="0.25">
      <c r="A227" s="9" t="s">
        <v>434</v>
      </c>
      <c r="B227" s="13" t="s">
        <v>435</v>
      </c>
      <c r="C227" s="12">
        <v>374</v>
      </c>
      <c r="D227" s="8" t="s">
        <v>209</v>
      </c>
      <c r="F227" s="10">
        <f t="shared" si="12"/>
        <v>0</v>
      </c>
      <c r="H227" s="10">
        <f t="shared" si="14"/>
        <v>0</v>
      </c>
      <c r="I227" s="9" t="s">
        <v>2807</v>
      </c>
      <c r="J227" s="8" t="s">
        <v>2812</v>
      </c>
    </row>
    <row r="228" spans="1:10" outlineLevel="2" x14ac:dyDescent="0.25">
      <c r="A228" s="9" t="s">
        <v>436</v>
      </c>
      <c r="B228" s="13" t="s">
        <v>437</v>
      </c>
      <c r="C228" s="12">
        <v>374</v>
      </c>
      <c r="D228" s="8" t="s">
        <v>209</v>
      </c>
      <c r="F228" s="10">
        <f t="shared" si="12"/>
        <v>0</v>
      </c>
      <c r="H228" s="10">
        <f t="shared" si="14"/>
        <v>0</v>
      </c>
      <c r="I228" s="9" t="s">
        <v>2807</v>
      </c>
      <c r="J228" s="8" t="s">
        <v>2811</v>
      </c>
    </row>
    <row r="229" spans="1:10" ht="30" outlineLevel="2" x14ac:dyDescent="0.25">
      <c r="A229" s="9" t="s">
        <v>438</v>
      </c>
      <c r="B229" s="13" t="s">
        <v>439</v>
      </c>
      <c r="C229" s="12">
        <v>20</v>
      </c>
      <c r="D229" s="8" t="s">
        <v>209</v>
      </c>
      <c r="F229" s="10">
        <f t="shared" si="12"/>
        <v>0</v>
      </c>
      <c r="H229" s="10">
        <f t="shared" si="14"/>
        <v>0</v>
      </c>
      <c r="I229" s="9" t="s">
        <v>2807</v>
      </c>
      <c r="J229" s="8" t="s">
        <v>2810</v>
      </c>
    </row>
    <row r="230" spans="1:10" ht="30" outlineLevel="2" x14ac:dyDescent="0.25">
      <c r="A230" s="9" t="s">
        <v>440</v>
      </c>
      <c r="B230" s="13" t="s">
        <v>441</v>
      </c>
      <c r="C230" s="12">
        <v>20</v>
      </c>
      <c r="D230" s="8" t="s">
        <v>209</v>
      </c>
      <c r="F230" s="10">
        <f t="shared" si="12"/>
        <v>0</v>
      </c>
      <c r="H230" s="10">
        <f t="shared" si="14"/>
        <v>0</v>
      </c>
      <c r="I230" s="9" t="s">
        <v>2807</v>
      </c>
      <c r="J230" s="8" t="s">
        <v>2809</v>
      </c>
    </row>
    <row r="231" spans="1:10" ht="30" outlineLevel="2" x14ac:dyDescent="0.25">
      <c r="A231" s="9" t="s">
        <v>442</v>
      </c>
      <c r="B231" s="13" t="s">
        <v>443</v>
      </c>
      <c r="C231" s="12">
        <v>3360</v>
      </c>
      <c r="D231" s="8" t="s">
        <v>209</v>
      </c>
      <c r="F231" s="10">
        <f t="shared" si="12"/>
        <v>0</v>
      </c>
      <c r="H231" s="10">
        <f t="shared" si="14"/>
        <v>0</v>
      </c>
      <c r="I231" s="9" t="s">
        <v>2807</v>
      </c>
      <c r="J231" s="8" t="s">
        <v>2808</v>
      </c>
    </row>
    <row r="232" spans="1:10" s="14" customFormat="1" outlineLevel="1" x14ac:dyDescent="0.25">
      <c r="A232" s="21" t="s">
        <v>346</v>
      </c>
      <c r="B232" s="20" t="s">
        <v>347</v>
      </c>
      <c r="C232" s="19"/>
      <c r="D232" s="18"/>
      <c r="E232" s="16"/>
      <c r="F232" s="16">
        <f>SUMIF(I:I,"0687bb81-9153-463b-abee-54e71b095653",H:H)</f>
        <v>0</v>
      </c>
      <c r="G232" s="17"/>
      <c r="H232" s="16">
        <f t="shared" si="14"/>
        <v>0</v>
      </c>
      <c r="I232" s="15" t="s">
        <v>2023</v>
      </c>
      <c r="J232" s="14" t="s">
        <v>2807</v>
      </c>
    </row>
    <row r="233" spans="1:10" outlineLevel="2" x14ac:dyDescent="0.25">
      <c r="A233" s="9" t="s">
        <v>444</v>
      </c>
      <c r="B233" s="13" t="s">
        <v>445</v>
      </c>
    </row>
    <row r="234" spans="1:10" ht="30" outlineLevel="2" x14ac:dyDescent="0.25">
      <c r="A234" s="9" t="s">
        <v>446</v>
      </c>
      <c r="B234" s="13" t="s">
        <v>447</v>
      </c>
      <c r="C234" s="12">
        <v>2915</v>
      </c>
      <c r="D234" s="8" t="s">
        <v>48</v>
      </c>
      <c r="F234" s="10">
        <f t="shared" ref="F234:F265" si="15">E234*C234</f>
        <v>0</v>
      </c>
      <c r="H234" s="10">
        <f t="shared" ref="H234:H265" si="16">F234*(1-G234)</f>
        <v>0</v>
      </c>
      <c r="I234" s="9" t="s">
        <v>2666</v>
      </c>
      <c r="J234" s="8" t="s">
        <v>2806</v>
      </c>
    </row>
    <row r="235" spans="1:10" ht="30" outlineLevel="2" x14ac:dyDescent="0.25">
      <c r="A235" s="9" t="s">
        <v>448</v>
      </c>
      <c r="B235" s="13" t="s">
        <v>449</v>
      </c>
      <c r="C235" s="12">
        <v>2490</v>
      </c>
      <c r="D235" s="8" t="s">
        <v>48</v>
      </c>
      <c r="F235" s="10">
        <f t="shared" si="15"/>
        <v>0</v>
      </c>
      <c r="H235" s="10">
        <f t="shared" si="16"/>
        <v>0</v>
      </c>
      <c r="I235" s="9" t="s">
        <v>2666</v>
      </c>
      <c r="J235" s="8" t="s">
        <v>2805</v>
      </c>
    </row>
    <row r="236" spans="1:10" ht="30" outlineLevel="2" x14ac:dyDescent="0.25">
      <c r="A236" s="9" t="s">
        <v>450</v>
      </c>
      <c r="B236" s="13" t="s">
        <v>451</v>
      </c>
      <c r="C236" s="12">
        <v>1200</v>
      </c>
      <c r="D236" s="8" t="s">
        <v>48</v>
      </c>
      <c r="F236" s="10">
        <f t="shared" si="15"/>
        <v>0</v>
      </c>
      <c r="H236" s="10">
        <f t="shared" si="16"/>
        <v>0</v>
      </c>
      <c r="I236" s="9" t="s">
        <v>2666</v>
      </c>
      <c r="J236" s="8" t="s">
        <v>2804</v>
      </c>
    </row>
    <row r="237" spans="1:10" ht="30" outlineLevel="2" x14ac:dyDescent="0.25">
      <c r="A237" s="9" t="s">
        <v>452</v>
      </c>
      <c r="B237" s="13" t="s">
        <v>453</v>
      </c>
      <c r="C237" s="12">
        <v>1000</v>
      </c>
      <c r="D237" s="8" t="s">
        <v>48</v>
      </c>
      <c r="F237" s="10">
        <f t="shared" si="15"/>
        <v>0</v>
      </c>
      <c r="H237" s="10">
        <f t="shared" si="16"/>
        <v>0</v>
      </c>
      <c r="I237" s="9" t="s">
        <v>2666</v>
      </c>
      <c r="J237" s="8" t="s">
        <v>2803</v>
      </c>
    </row>
    <row r="238" spans="1:10" ht="30" outlineLevel="2" x14ac:dyDescent="0.25">
      <c r="A238" s="9" t="s">
        <v>454</v>
      </c>
      <c r="B238" s="13" t="s">
        <v>455</v>
      </c>
      <c r="C238" s="12">
        <v>1200</v>
      </c>
      <c r="D238" s="8" t="s">
        <v>48</v>
      </c>
      <c r="F238" s="10">
        <f t="shared" si="15"/>
        <v>0</v>
      </c>
      <c r="H238" s="10">
        <f t="shared" si="16"/>
        <v>0</v>
      </c>
      <c r="I238" s="9" t="s">
        <v>2666</v>
      </c>
      <c r="J238" s="8" t="s">
        <v>2802</v>
      </c>
    </row>
    <row r="239" spans="1:10" ht="30" outlineLevel="2" x14ac:dyDescent="0.25">
      <c r="A239" s="9" t="s">
        <v>456</v>
      </c>
      <c r="B239" s="13" t="s">
        <v>457</v>
      </c>
      <c r="C239" s="12">
        <v>1200</v>
      </c>
      <c r="D239" s="8" t="s">
        <v>48</v>
      </c>
      <c r="F239" s="10">
        <f t="shared" si="15"/>
        <v>0</v>
      </c>
      <c r="H239" s="10">
        <f t="shared" si="16"/>
        <v>0</v>
      </c>
      <c r="I239" s="9" t="s">
        <v>2666</v>
      </c>
      <c r="J239" s="8" t="s">
        <v>2801</v>
      </c>
    </row>
    <row r="240" spans="1:10" ht="30" outlineLevel="2" x14ac:dyDescent="0.25">
      <c r="A240" s="9" t="s">
        <v>458</v>
      </c>
      <c r="B240" s="13" t="s">
        <v>459</v>
      </c>
      <c r="C240" s="12">
        <v>1200</v>
      </c>
      <c r="D240" s="8" t="s">
        <v>48</v>
      </c>
      <c r="F240" s="10">
        <f t="shared" si="15"/>
        <v>0</v>
      </c>
      <c r="H240" s="10">
        <f t="shared" si="16"/>
        <v>0</v>
      </c>
      <c r="I240" s="9" t="s">
        <v>2666</v>
      </c>
      <c r="J240" s="8" t="s">
        <v>2800</v>
      </c>
    </row>
    <row r="241" spans="1:10" ht="30" outlineLevel="2" x14ac:dyDescent="0.25">
      <c r="A241" s="9" t="s">
        <v>460</v>
      </c>
      <c r="B241" s="13" t="s">
        <v>461</v>
      </c>
      <c r="C241" s="12">
        <v>1000</v>
      </c>
      <c r="D241" s="8" t="s">
        <v>48</v>
      </c>
      <c r="F241" s="10">
        <f t="shared" si="15"/>
        <v>0</v>
      </c>
      <c r="H241" s="10">
        <f t="shared" si="16"/>
        <v>0</v>
      </c>
      <c r="I241" s="9" t="s">
        <v>2666</v>
      </c>
      <c r="J241" s="8" t="s">
        <v>2799</v>
      </c>
    </row>
    <row r="242" spans="1:10" ht="30" outlineLevel="2" x14ac:dyDescent="0.25">
      <c r="A242" s="9" t="s">
        <v>462</v>
      </c>
      <c r="B242" s="13" t="s">
        <v>463</v>
      </c>
      <c r="C242" s="12">
        <v>4365</v>
      </c>
      <c r="D242" s="8" t="s">
        <v>48</v>
      </c>
      <c r="F242" s="10">
        <f t="shared" si="15"/>
        <v>0</v>
      </c>
      <c r="H242" s="10">
        <f t="shared" si="16"/>
        <v>0</v>
      </c>
      <c r="I242" s="9" t="s">
        <v>2666</v>
      </c>
      <c r="J242" s="8" t="s">
        <v>2798</v>
      </c>
    </row>
    <row r="243" spans="1:10" ht="30" outlineLevel="2" x14ac:dyDescent="0.25">
      <c r="A243" s="9" t="s">
        <v>464</v>
      </c>
      <c r="B243" s="13" t="s">
        <v>465</v>
      </c>
      <c r="C243" s="12">
        <v>830</v>
      </c>
      <c r="D243" s="8" t="s">
        <v>48</v>
      </c>
      <c r="F243" s="10">
        <f t="shared" si="15"/>
        <v>0</v>
      </c>
      <c r="H243" s="10">
        <f t="shared" si="16"/>
        <v>0</v>
      </c>
      <c r="I243" s="9" t="s">
        <v>2666</v>
      </c>
      <c r="J243" s="8" t="s">
        <v>2797</v>
      </c>
    </row>
    <row r="244" spans="1:10" ht="30" outlineLevel="2" x14ac:dyDescent="0.25">
      <c r="A244" s="9" t="s">
        <v>466</v>
      </c>
      <c r="B244" s="13" t="s">
        <v>467</v>
      </c>
      <c r="C244" s="12">
        <v>1200</v>
      </c>
      <c r="D244" s="8" t="s">
        <v>48</v>
      </c>
      <c r="F244" s="10">
        <f t="shared" si="15"/>
        <v>0</v>
      </c>
      <c r="H244" s="10">
        <f t="shared" si="16"/>
        <v>0</v>
      </c>
      <c r="I244" s="9" t="s">
        <v>2666</v>
      </c>
      <c r="J244" s="8" t="s">
        <v>2796</v>
      </c>
    </row>
    <row r="245" spans="1:10" ht="30" outlineLevel="2" x14ac:dyDescent="0.25">
      <c r="A245" s="9" t="s">
        <v>468</v>
      </c>
      <c r="B245" s="13" t="s">
        <v>469</v>
      </c>
      <c r="C245" s="12">
        <v>1000</v>
      </c>
      <c r="D245" s="8" t="s">
        <v>48</v>
      </c>
      <c r="F245" s="10">
        <f t="shared" si="15"/>
        <v>0</v>
      </c>
      <c r="H245" s="10">
        <f t="shared" si="16"/>
        <v>0</v>
      </c>
      <c r="I245" s="9" t="s">
        <v>2666</v>
      </c>
      <c r="J245" s="8" t="s">
        <v>2795</v>
      </c>
    </row>
    <row r="246" spans="1:10" ht="30" outlineLevel="2" x14ac:dyDescent="0.25">
      <c r="A246" s="9" t="s">
        <v>470</v>
      </c>
      <c r="B246" s="13" t="s">
        <v>471</v>
      </c>
      <c r="C246" s="12">
        <v>40</v>
      </c>
      <c r="D246" s="8" t="s">
        <v>57</v>
      </c>
      <c r="F246" s="10">
        <f t="shared" si="15"/>
        <v>0</v>
      </c>
      <c r="H246" s="10">
        <f t="shared" si="16"/>
        <v>0</v>
      </c>
      <c r="I246" s="9" t="s">
        <v>2666</v>
      </c>
      <c r="J246" s="8" t="s">
        <v>2794</v>
      </c>
    </row>
    <row r="247" spans="1:10" ht="30" outlineLevel="2" x14ac:dyDescent="0.25">
      <c r="A247" s="9" t="s">
        <v>472</v>
      </c>
      <c r="B247" s="13" t="s">
        <v>473</v>
      </c>
      <c r="C247" s="12">
        <v>1665</v>
      </c>
      <c r="D247" s="8" t="s">
        <v>48</v>
      </c>
      <c r="F247" s="10">
        <f t="shared" si="15"/>
        <v>0</v>
      </c>
      <c r="H247" s="10">
        <f t="shared" si="16"/>
        <v>0</v>
      </c>
      <c r="I247" s="9" t="s">
        <v>2666</v>
      </c>
      <c r="J247" s="8" t="s">
        <v>2793</v>
      </c>
    </row>
    <row r="248" spans="1:10" outlineLevel="2" x14ac:dyDescent="0.25">
      <c r="A248" s="9" t="s">
        <v>474</v>
      </c>
      <c r="B248" s="13" t="s">
        <v>475</v>
      </c>
      <c r="C248" s="12">
        <v>1200</v>
      </c>
      <c r="D248" s="8" t="s">
        <v>48</v>
      </c>
      <c r="F248" s="10">
        <f t="shared" si="15"/>
        <v>0</v>
      </c>
      <c r="H248" s="10">
        <f t="shared" si="16"/>
        <v>0</v>
      </c>
      <c r="I248" s="9" t="s">
        <v>2666</v>
      </c>
      <c r="J248" s="8" t="s">
        <v>2792</v>
      </c>
    </row>
    <row r="249" spans="1:10" outlineLevel="2" x14ac:dyDescent="0.25">
      <c r="A249" s="9" t="s">
        <v>476</v>
      </c>
      <c r="B249" s="13" t="s">
        <v>477</v>
      </c>
      <c r="C249" s="12">
        <v>11640</v>
      </c>
      <c r="D249" s="8" t="s">
        <v>48</v>
      </c>
      <c r="F249" s="10">
        <f t="shared" si="15"/>
        <v>0</v>
      </c>
      <c r="H249" s="10">
        <f t="shared" si="16"/>
        <v>0</v>
      </c>
      <c r="I249" s="9" t="s">
        <v>2666</v>
      </c>
      <c r="J249" s="8" t="s">
        <v>2791</v>
      </c>
    </row>
    <row r="250" spans="1:10" outlineLevel="2" x14ac:dyDescent="0.25">
      <c r="A250" s="9" t="s">
        <v>478</v>
      </c>
      <c r="B250" s="13" t="s">
        <v>479</v>
      </c>
      <c r="C250" s="12">
        <v>3280</v>
      </c>
      <c r="D250" s="8" t="s">
        <v>48</v>
      </c>
      <c r="F250" s="10">
        <f t="shared" si="15"/>
        <v>0</v>
      </c>
      <c r="H250" s="10">
        <f t="shared" si="16"/>
        <v>0</v>
      </c>
      <c r="I250" s="9" t="s">
        <v>2666</v>
      </c>
      <c r="J250" s="8" t="s">
        <v>2790</v>
      </c>
    </row>
    <row r="251" spans="1:10" ht="30" outlineLevel="2" x14ac:dyDescent="0.25">
      <c r="A251" s="9" t="s">
        <v>480</v>
      </c>
      <c r="B251" s="13" t="s">
        <v>481</v>
      </c>
      <c r="C251" s="12">
        <v>1332</v>
      </c>
      <c r="D251" s="8" t="s">
        <v>57</v>
      </c>
      <c r="F251" s="10">
        <f t="shared" si="15"/>
        <v>0</v>
      </c>
      <c r="H251" s="10">
        <f t="shared" si="16"/>
        <v>0</v>
      </c>
      <c r="I251" s="9" t="s">
        <v>2666</v>
      </c>
      <c r="J251" s="8" t="s">
        <v>2789</v>
      </c>
    </row>
    <row r="252" spans="1:10" outlineLevel="2" x14ac:dyDescent="0.25">
      <c r="A252" s="9" t="s">
        <v>482</v>
      </c>
      <c r="B252" s="13" t="s">
        <v>483</v>
      </c>
      <c r="C252" s="12">
        <v>2250</v>
      </c>
      <c r="D252" s="8" t="s">
        <v>48</v>
      </c>
      <c r="F252" s="10">
        <f t="shared" si="15"/>
        <v>0</v>
      </c>
      <c r="H252" s="10">
        <f t="shared" si="16"/>
        <v>0</v>
      </c>
      <c r="I252" s="9" t="s">
        <v>2666</v>
      </c>
      <c r="J252" s="8" t="s">
        <v>2788</v>
      </c>
    </row>
    <row r="253" spans="1:10" outlineLevel="2" x14ac:dyDescent="0.25">
      <c r="A253" s="9" t="s">
        <v>484</v>
      </c>
      <c r="B253" s="13" t="s">
        <v>485</v>
      </c>
      <c r="C253" s="12">
        <v>4500</v>
      </c>
      <c r="D253" s="8" t="s">
        <v>57</v>
      </c>
      <c r="F253" s="10">
        <f t="shared" si="15"/>
        <v>0</v>
      </c>
      <c r="H253" s="10">
        <f t="shared" si="16"/>
        <v>0</v>
      </c>
      <c r="I253" s="9" t="s">
        <v>2666</v>
      </c>
      <c r="J253" s="8" t="s">
        <v>2787</v>
      </c>
    </row>
    <row r="254" spans="1:10" outlineLevel="2" x14ac:dyDescent="0.25">
      <c r="A254" s="9" t="s">
        <v>486</v>
      </c>
      <c r="B254" s="13" t="s">
        <v>487</v>
      </c>
      <c r="C254" s="12">
        <v>750</v>
      </c>
      <c r="D254" s="8" t="s">
        <v>57</v>
      </c>
      <c r="F254" s="10">
        <f t="shared" si="15"/>
        <v>0</v>
      </c>
      <c r="H254" s="10">
        <f t="shared" si="16"/>
        <v>0</v>
      </c>
      <c r="I254" s="9" t="s">
        <v>2666</v>
      </c>
      <c r="J254" s="8" t="s">
        <v>2786</v>
      </c>
    </row>
    <row r="255" spans="1:10" outlineLevel="2" x14ac:dyDescent="0.25">
      <c r="A255" s="9" t="s">
        <v>488</v>
      </c>
      <c r="B255" s="13" t="s">
        <v>489</v>
      </c>
      <c r="C255" s="12">
        <v>332</v>
      </c>
      <c r="D255" s="8" t="s">
        <v>57</v>
      </c>
      <c r="F255" s="10">
        <f t="shared" si="15"/>
        <v>0</v>
      </c>
      <c r="H255" s="10">
        <f t="shared" si="16"/>
        <v>0</v>
      </c>
      <c r="I255" s="9" t="s">
        <v>2666</v>
      </c>
      <c r="J255" s="8" t="s">
        <v>2785</v>
      </c>
    </row>
    <row r="256" spans="1:10" outlineLevel="2" x14ac:dyDescent="0.25">
      <c r="A256" s="9" t="s">
        <v>490</v>
      </c>
      <c r="B256" s="13" t="s">
        <v>491</v>
      </c>
      <c r="C256" s="12">
        <v>800</v>
      </c>
      <c r="D256" s="8" t="s">
        <v>48</v>
      </c>
      <c r="F256" s="10">
        <f t="shared" si="15"/>
        <v>0</v>
      </c>
      <c r="H256" s="10">
        <f t="shared" si="16"/>
        <v>0</v>
      </c>
      <c r="I256" s="9" t="s">
        <v>2666</v>
      </c>
      <c r="J256" s="8" t="s">
        <v>2784</v>
      </c>
    </row>
    <row r="257" spans="1:10" outlineLevel="2" x14ac:dyDescent="0.25">
      <c r="A257" s="9" t="s">
        <v>492</v>
      </c>
      <c r="B257" s="13" t="s">
        <v>493</v>
      </c>
      <c r="C257" s="12">
        <v>1600</v>
      </c>
      <c r="D257" s="8" t="s">
        <v>57</v>
      </c>
      <c r="F257" s="10">
        <f t="shared" si="15"/>
        <v>0</v>
      </c>
      <c r="H257" s="10">
        <f t="shared" si="16"/>
        <v>0</v>
      </c>
      <c r="I257" s="9" t="s">
        <v>2666</v>
      </c>
      <c r="J257" s="8" t="s">
        <v>2783</v>
      </c>
    </row>
    <row r="258" spans="1:10" outlineLevel="2" x14ac:dyDescent="0.25">
      <c r="A258" s="9" t="s">
        <v>494</v>
      </c>
      <c r="B258" s="13" t="s">
        <v>495</v>
      </c>
      <c r="C258" s="12">
        <v>400</v>
      </c>
      <c r="D258" s="8" t="s">
        <v>57</v>
      </c>
      <c r="F258" s="10">
        <f t="shared" si="15"/>
        <v>0</v>
      </c>
      <c r="H258" s="10">
        <f t="shared" si="16"/>
        <v>0</v>
      </c>
      <c r="I258" s="9" t="s">
        <v>2666</v>
      </c>
      <c r="J258" s="8" t="s">
        <v>2782</v>
      </c>
    </row>
    <row r="259" spans="1:10" outlineLevel="2" x14ac:dyDescent="0.25">
      <c r="A259" s="9" t="s">
        <v>496</v>
      </c>
      <c r="B259" s="13" t="s">
        <v>497</v>
      </c>
      <c r="C259" s="12">
        <v>200</v>
      </c>
      <c r="D259" s="8" t="s">
        <v>57</v>
      </c>
      <c r="F259" s="10">
        <f t="shared" si="15"/>
        <v>0</v>
      </c>
      <c r="H259" s="10">
        <f t="shared" si="16"/>
        <v>0</v>
      </c>
      <c r="I259" s="9" t="s">
        <v>2666</v>
      </c>
      <c r="J259" s="8" t="s">
        <v>2781</v>
      </c>
    </row>
    <row r="260" spans="1:10" outlineLevel="2" x14ac:dyDescent="0.25">
      <c r="A260" s="9" t="s">
        <v>498</v>
      </c>
      <c r="B260" s="13" t="s">
        <v>499</v>
      </c>
      <c r="C260" s="12">
        <v>800</v>
      </c>
      <c r="D260" s="8" t="s">
        <v>48</v>
      </c>
      <c r="F260" s="10">
        <f t="shared" si="15"/>
        <v>0</v>
      </c>
      <c r="H260" s="10">
        <f t="shared" si="16"/>
        <v>0</v>
      </c>
      <c r="I260" s="9" t="s">
        <v>2666</v>
      </c>
      <c r="J260" s="8" t="s">
        <v>2780</v>
      </c>
    </row>
    <row r="261" spans="1:10" outlineLevel="2" x14ac:dyDescent="0.25">
      <c r="A261" s="9" t="s">
        <v>500</v>
      </c>
      <c r="B261" s="13" t="s">
        <v>501</v>
      </c>
      <c r="C261" s="12">
        <v>1600</v>
      </c>
      <c r="D261" s="8" t="s">
        <v>57</v>
      </c>
      <c r="F261" s="10">
        <f t="shared" si="15"/>
        <v>0</v>
      </c>
      <c r="H261" s="10">
        <f t="shared" si="16"/>
        <v>0</v>
      </c>
      <c r="I261" s="9" t="s">
        <v>2666</v>
      </c>
      <c r="J261" s="8" t="s">
        <v>2779</v>
      </c>
    </row>
    <row r="262" spans="1:10" outlineLevel="2" x14ac:dyDescent="0.25">
      <c r="A262" s="9" t="s">
        <v>502</v>
      </c>
      <c r="B262" s="13" t="s">
        <v>503</v>
      </c>
      <c r="C262" s="12">
        <v>400</v>
      </c>
      <c r="D262" s="8" t="s">
        <v>57</v>
      </c>
      <c r="F262" s="10">
        <f t="shared" si="15"/>
        <v>0</v>
      </c>
      <c r="H262" s="10">
        <f t="shared" si="16"/>
        <v>0</v>
      </c>
      <c r="I262" s="9" t="s">
        <v>2666</v>
      </c>
      <c r="J262" s="8" t="s">
        <v>2778</v>
      </c>
    </row>
    <row r="263" spans="1:10" outlineLevel="2" x14ac:dyDescent="0.25">
      <c r="A263" s="9" t="s">
        <v>504</v>
      </c>
      <c r="B263" s="13" t="s">
        <v>505</v>
      </c>
      <c r="C263" s="12">
        <v>200</v>
      </c>
      <c r="D263" s="8" t="s">
        <v>57</v>
      </c>
      <c r="F263" s="10">
        <f t="shared" si="15"/>
        <v>0</v>
      </c>
      <c r="H263" s="10">
        <f t="shared" si="16"/>
        <v>0</v>
      </c>
      <c r="I263" s="9" t="s">
        <v>2666</v>
      </c>
      <c r="J263" s="8" t="s">
        <v>2777</v>
      </c>
    </row>
    <row r="264" spans="1:10" outlineLevel="2" x14ac:dyDescent="0.25">
      <c r="A264" s="9" t="s">
        <v>506</v>
      </c>
      <c r="B264" s="13" t="s">
        <v>507</v>
      </c>
      <c r="C264" s="12">
        <v>800</v>
      </c>
      <c r="D264" s="8" t="s">
        <v>48</v>
      </c>
      <c r="F264" s="10">
        <f t="shared" si="15"/>
        <v>0</v>
      </c>
      <c r="H264" s="10">
        <f t="shared" si="16"/>
        <v>0</v>
      </c>
      <c r="I264" s="9" t="s">
        <v>2666</v>
      </c>
      <c r="J264" s="8" t="s">
        <v>2776</v>
      </c>
    </row>
    <row r="265" spans="1:10" outlineLevel="2" x14ac:dyDescent="0.25">
      <c r="A265" s="9" t="s">
        <v>508</v>
      </c>
      <c r="B265" s="13" t="s">
        <v>509</v>
      </c>
      <c r="C265" s="12">
        <v>1600</v>
      </c>
      <c r="D265" s="8" t="s">
        <v>57</v>
      </c>
      <c r="F265" s="10">
        <f t="shared" si="15"/>
        <v>0</v>
      </c>
      <c r="H265" s="10">
        <f t="shared" si="16"/>
        <v>0</v>
      </c>
      <c r="I265" s="9" t="s">
        <v>2666</v>
      </c>
      <c r="J265" s="8" t="s">
        <v>2775</v>
      </c>
    </row>
    <row r="266" spans="1:10" outlineLevel="2" x14ac:dyDescent="0.25">
      <c r="A266" s="9" t="s">
        <v>510</v>
      </c>
      <c r="B266" s="13" t="s">
        <v>511</v>
      </c>
      <c r="C266" s="12">
        <v>400</v>
      </c>
      <c r="D266" s="8" t="s">
        <v>57</v>
      </c>
      <c r="F266" s="10">
        <f t="shared" ref="F266:F297" si="17">E266*C266</f>
        <v>0</v>
      </c>
      <c r="H266" s="10">
        <f t="shared" ref="H266:H297" si="18">F266*(1-G266)</f>
        <v>0</v>
      </c>
      <c r="I266" s="9" t="s">
        <v>2666</v>
      </c>
      <c r="J266" s="8" t="s">
        <v>2774</v>
      </c>
    </row>
    <row r="267" spans="1:10" outlineLevel="2" x14ac:dyDescent="0.25">
      <c r="A267" s="9" t="s">
        <v>512</v>
      </c>
      <c r="B267" s="13" t="s">
        <v>513</v>
      </c>
      <c r="C267" s="12">
        <v>200</v>
      </c>
      <c r="D267" s="8" t="s">
        <v>57</v>
      </c>
      <c r="F267" s="10">
        <f t="shared" si="17"/>
        <v>0</v>
      </c>
      <c r="H267" s="10">
        <f t="shared" si="18"/>
        <v>0</v>
      </c>
      <c r="I267" s="9" t="s">
        <v>2666</v>
      </c>
      <c r="J267" s="8" t="s">
        <v>2773</v>
      </c>
    </row>
    <row r="268" spans="1:10" outlineLevel="2" x14ac:dyDescent="0.25">
      <c r="A268" s="9" t="s">
        <v>514</v>
      </c>
      <c r="B268" s="13" t="s">
        <v>515</v>
      </c>
      <c r="C268" s="12">
        <v>800</v>
      </c>
      <c r="D268" s="8" t="s">
        <v>48</v>
      </c>
      <c r="F268" s="10">
        <f t="shared" si="17"/>
        <v>0</v>
      </c>
      <c r="H268" s="10">
        <f t="shared" si="18"/>
        <v>0</v>
      </c>
      <c r="I268" s="9" t="s">
        <v>2666</v>
      </c>
      <c r="J268" s="8" t="s">
        <v>2772</v>
      </c>
    </row>
    <row r="269" spans="1:10" outlineLevel="2" x14ac:dyDescent="0.25">
      <c r="A269" s="9" t="s">
        <v>516</v>
      </c>
      <c r="B269" s="13" t="s">
        <v>517</v>
      </c>
      <c r="C269" s="12">
        <v>1600</v>
      </c>
      <c r="D269" s="8" t="s">
        <v>57</v>
      </c>
      <c r="F269" s="10">
        <f t="shared" si="17"/>
        <v>0</v>
      </c>
      <c r="H269" s="10">
        <f t="shared" si="18"/>
        <v>0</v>
      </c>
      <c r="I269" s="9" t="s">
        <v>2666</v>
      </c>
      <c r="J269" s="8" t="s">
        <v>2771</v>
      </c>
    </row>
    <row r="270" spans="1:10" outlineLevel="2" x14ac:dyDescent="0.25">
      <c r="A270" s="9" t="s">
        <v>518</v>
      </c>
      <c r="B270" s="13" t="s">
        <v>519</v>
      </c>
      <c r="C270" s="12">
        <v>400</v>
      </c>
      <c r="D270" s="8" t="s">
        <v>57</v>
      </c>
      <c r="F270" s="10">
        <f t="shared" si="17"/>
        <v>0</v>
      </c>
      <c r="H270" s="10">
        <f t="shared" si="18"/>
        <v>0</v>
      </c>
      <c r="I270" s="9" t="s">
        <v>2666</v>
      </c>
      <c r="J270" s="8" t="s">
        <v>2770</v>
      </c>
    </row>
    <row r="271" spans="1:10" outlineLevel="2" x14ac:dyDescent="0.25">
      <c r="A271" s="9" t="s">
        <v>520</v>
      </c>
      <c r="B271" s="13" t="s">
        <v>521</v>
      </c>
      <c r="C271" s="12">
        <v>200</v>
      </c>
      <c r="D271" s="8" t="s">
        <v>57</v>
      </c>
      <c r="F271" s="10">
        <f t="shared" si="17"/>
        <v>0</v>
      </c>
      <c r="H271" s="10">
        <f t="shared" si="18"/>
        <v>0</v>
      </c>
      <c r="I271" s="9" t="s">
        <v>2666</v>
      </c>
      <c r="J271" s="8" t="s">
        <v>2769</v>
      </c>
    </row>
    <row r="272" spans="1:10" outlineLevel="2" x14ac:dyDescent="0.25">
      <c r="A272" s="9" t="s">
        <v>522</v>
      </c>
      <c r="B272" s="13" t="s">
        <v>523</v>
      </c>
      <c r="C272" s="12">
        <v>415</v>
      </c>
      <c r="D272" s="8" t="s">
        <v>48</v>
      </c>
      <c r="F272" s="10">
        <f t="shared" si="17"/>
        <v>0</v>
      </c>
      <c r="H272" s="10">
        <f t="shared" si="18"/>
        <v>0</v>
      </c>
      <c r="I272" s="9" t="s">
        <v>2666</v>
      </c>
      <c r="J272" s="8" t="s">
        <v>2768</v>
      </c>
    </row>
    <row r="273" spans="1:10" outlineLevel="2" x14ac:dyDescent="0.25">
      <c r="A273" s="9" t="s">
        <v>524</v>
      </c>
      <c r="B273" s="13" t="s">
        <v>525</v>
      </c>
      <c r="C273" s="12">
        <v>996</v>
      </c>
      <c r="D273" s="8" t="s">
        <v>57</v>
      </c>
      <c r="F273" s="10">
        <f t="shared" si="17"/>
        <v>0</v>
      </c>
      <c r="H273" s="10">
        <f t="shared" si="18"/>
        <v>0</v>
      </c>
      <c r="I273" s="9" t="s">
        <v>2666</v>
      </c>
      <c r="J273" s="8" t="s">
        <v>2767</v>
      </c>
    </row>
    <row r="274" spans="1:10" outlineLevel="2" x14ac:dyDescent="0.25">
      <c r="A274" s="9" t="s">
        <v>526</v>
      </c>
      <c r="B274" s="13" t="s">
        <v>527</v>
      </c>
      <c r="C274" s="12">
        <v>332</v>
      </c>
      <c r="D274" s="8" t="s">
        <v>57</v>
      </c>
      <c r="F274" s="10">
        <f t="shared" si="17"/>
        <v>0</v>
      </c>
      <c r="H274" s="10">
        <f t="shared" si="18"/>
        <v>0</v>
      </c>
      <c r="I274" s="9" t="s">
        <v>2666</v>
      </c>
      <c r="J274" s="8" t="s">
        <v>2766</v>
      </c>
    </row>
    <row r="275" spans="1:10" outlineLevel="2" x14ac:dyDescent="0.25">
      <c r="A275" s="9" t="s">
        <v>528</v>
      </c>
      <c r="B275" s="13" t="s">
        <v>529</v>
      </c>
      <c r="C275" s="12">
        <v>320</v>
      </c>
      <c r="D275" s="8" t="s">
        <v>48</v>
      </c>
      <c r="F275" s="10">
        <f t="shared" si="17"/>
        <v>0</v>
      </c>
      <c r="H275" s="10">
        <f t="shared" si="18"/>
        <v>0</v>
      </c>
      <c r="I275" s="9" t="s">
        <v>2666</v>
      </c>
      <c r="J275" s="8" t="s">
        <v>2765</v>
      </c>
    </row>
    <row r="276" spans="1:10" outlineLevel="2" x14ac:dyDescent="0.25">
      <c r="A276" s="9" t="s">
        <v>530</v>
      </c>
      <c r="B276" s="13" t="s">
        <v>531</v>
      </c>
      <c r="C276" s="12">
        <v>640</v>
      </c>
      <c r="D276" s="8" t="s">
        <v>57</v>
      </c>
      <c r="F276" s="10">
        <f t="shared" si="17"/>
        <v>0</v>
      </c>
      <c r="H276" s="10">
        <f t="shared" si="18"/>
        <v>0</v>
      </c>
      <c r="I276" s="9" t="s">
        <v>2666</v>
      </c>
      <c r="J276" s="8" t="s">
        <v>2764</v>
      </c>
    </row>
    <row r="277" spans="1:10" outlineLevel="2" x14ac:dyDescent="0.25">
      <c r="A277" s="9" t="s">
        <v>532</v>
      </c>
      <c r="B277" s="13" t="s">
        <v>533</v>
      </c>
      <c r="C277" s="12">
        <v>80</v>
      </c>
      <c r="D277" s="8" t="s">
        <v>57</v>
      </c>
      <c r="F277" s="10">
        <f t="shared" si="17"/>
        <v>0</v>
      </c>
      <c r="H277" s="10">
        <f t="shared" si="18"/>
        <v>0</v>
      </c>
      <c r="I277" s="9" t="s">
        <v>2666</v>
      </c>
      <c r="J277" s="8" t="s">
        <v>2763</v>
      </c>
    </row>
    <row r="278" spans="1:10" ht="30" outlineLevel="2" x14ac:dyDescent="0.25">
      <c r="A278" s="9" t="s">
        <v>534</v>
      </c>
      <c r="B278" s="13" t="s">
        <v>535</v>
      </c>
      <c r="C278" s="12">
        <v>375</v>
      </c>
      <c r="D278" s="8" t="s">
        <v>48</v>
      </c>
      <c r="F278" s="10">
        <f t="shared" si="17"/>
        <v>0</v>
      </c>
      <c r="H278" s="10">
        <f t="shared" si="18"/>
        <v>0</v>
      </c>
      <c r="I278" s="9" t="s">
        <v>2666</v>
      </c>
      <c r="J278" s="8" t="s">
        <v>2762</v>
      </c>
    </row>
    <row r="279" spans="1:10" ht="30" outlineLevel="2" x14ac:dyDescent="0.25">
      <c r="A279" s="9" t="s">
        <v>536</v>
      </c>
      <c r="B279" s="13" t="s">
        <v>537</v>
      </c>
      <c r="C279" s="12">
        <v>2080</v>
      </c>
      <c r="D279" s="8" t="s">
        <v>57</v>
      </c>
      <c r="F279" s="10">
        <f t="shared" si="17"/>
        <v>0</v>
      </c>
      <c r="H279" s="10">
        <f t="shared" si="18"/>
        <v>0</v>
      </c>
      <c r="I279" s="9" t="s">
        <v>2666</v>
      </c>
      <c r="J279" s="8" t="s">
        <v>2761</v>
      </c>
    </row>
    <row r="280" spans="1:10" ht="30" outlineLevel="2" x14ac:dyDescent="0.25">
      <c r="A280" s="9" t="s">
        <v>538</v>
      </c>
      <c r="B280" s="13" t="s">
        <v>539</v>
      </c>
      <c r="C280" s="12">
        <v>160</v>
      </c>
      <c r="D280" s="8" t="s">
        <v>57</v>
      </c>
      <c r="F280" s="10">
        <f t="shared" si="17"/>
        <v>0</v>
      </c>
      <c r="H280" s="10">
        <f t="shared" si="18"/>
        <v>0</v>
      </c>
      <c r="I280" s="9" t="s">
        <v>2666</v>
      </c>
      <c r="J280" s="8" t="s">
        <v>2760</v>
      </c>
    </row>
    <row r="281" spans="1:10" ht="30" outlineLevel="2" x14ac:dyDescent="0.25">
      <c r="A281" s="9" t="s">
        <v>540</v>
      </c>
      <c r="B281" s="13" t="s">
        <v>541</v>
      </c>
      <c r="C281" s="12">
        <v>1000</v>
      </c>
      <c r="D281" s="8" t="s">
        <v>57</v>
      </c>
      <c r="F281" s="10">
        <f t="shared" si="17"/>
        <v>0</v>
      </c>
      <c r="H281" s="10">
        <f t="shared" si="18"/>
        <v>0</v>
      </c>
      <c r="I281" s="9" t="s">
        <v>2666</v>
      </c>
      <c r="J281" s="8" t="s">
        <v>2759</v>
      </c>
    </row>
    <row r="282" spans="1:10" ht="30" outlineLevel="2" x14ac:dyDescent="0.25">
      <c r="A282" s="9" t="s">
        <v>542</v>
      </c>
      <c r="B282" s="13" t="s">
        <v>543</v>
      </c>
      <c r="C282" s="12">
        <v>1000</v>
      </c>
      <c r="D282" s="8" t="s">
        <v>57</v>
      </c>
      <c r="F282" s="10">
        <f t="shared" si="17"/>
        <v>0</v>
      </c>
      <c r="H282" s="10">
        <f t="shared" si="18"/>
        <v>0</v>
      </c>
      <c r="I282" s="9" t="s">
        <v>2666</v>
      </c>
      <c r="J282" s="8" t="s">
        <v>2758</v>
      </c>
    </row>
    <row r="283" spans="1:10" ht="45" outlineLevel="2" x14ac:dyDescent="0.25">
      <c r="A283" s="9" t="s">
        <v>544</v>
      </c>
      <c r="B283" s="13" t="s">
        <v>545</v>
      </c>
      <c r="C283" s="12">
        <v>1250</v>
      </c>
      <c r="D283" s="8" t="s">
        <v>57</v>
      </c>
      <c r="F283" s="10">
        <f t="shared" si="17"/>
        <v>0</v>
      </c>
      <c r="H283" s="10">
        <f t="shared" si="18"/>
        <v>0</v>
      </c>
      <c r="I283" s="9" t="s">
        <v>2666</v>
      </c>
      <c r="J283" s="8" t="s">
        <v>2757</v>
      </c>
    </row>
    <row r="284" spans="1:10" ht="45" outlineLevel="2" x14ac:dyDescent="0.25">
      <c r="A284" s="9" t="s">
        <v>546</v>
      </c>
      <c r="B284" s="13" t="s">
        <v>547</v>
      </c>
      <c r="C284" s="12">
        <v>415</v>
      </c>
      <c r="D284" s="8" t="s">
        <v>57</v>
      </c>
      <c r="F284" s="10">
        <f t="shared" si="17"/>
        <v>0</v>
      </c>
      <c r="H284" s="10">
        <f t="shared" si="18"/>
        <v>0</v>
      </c>
      <c r="I284" s="9" t="s">
        <v>2666</v>
      </c>
      <c r="J284" s="8" t="s">
        <v>2756</v>
      </c>
    </row>
    <row r="285" spans="1:10" ht="45" outlineLevel="2" x14ac:dyDescent="0.25">
      <c r="A285" s="9" t="s">
        <v>548</v>
      </c>
      <c r="B285" s="13" t="s">
        <v>549</v>
      </c>
      <c r="C285" s="12">
        <v>80</v>
      </c>
      <c r="D285" s="8" t="s">
        <v>57</v>
      </c>
      <c r="F285" s="10">
        <f t="shared" si="17"/>
        <v>0</v>
      </c>
      <c r="H285" s="10">
        <f t="shared" si="18"/>
        <v>0</v>
      </c>
      <c r="I285" s="9" t="s">
        <v>2666</v>
      </c>
      <c r="J285" s="8" t="s">
        <v>2755</v>
      </c>
    </row>
    <row r="286" spans="1:10" ht="45" outlineLevel="2" x14ac:dyDescent="0.25">
      <c r="A286" s="9" t="s">
        <v>550</v>
      </c>
      <c r="B286" s="13" t="s">
        <v>551</v>
      </c>
      <c r="C286" s="12">
        <v>1000</v>
      </c>
      <c r="D286" s="8" t="s">
        <v>57</v>
      </c>
      <c r="F286" s="10">
        <f t="shared" si="17"/>
        <v>0</v>
      </c>
      <c r="H286" s="10">
        <f t="shared" si="18"/>
        <v>0</v>
      </c>
      <c r="I286" s="9" t="s">
        <v>2666</v>
      </c>
      <c r="J286" s="8" t="s">
        <v>2754</v>
      </c>
    </row>
    <row r="287" spans="1:10" ht="45" outlineLevel="2" x14ac:dyDescent="0.25">
      <c r="A287" s="9" t="s">
        <v>552</v>
      </c>
      <c r="B287" s="13" t="s">
        <v>553</v>
      </c>
      <c r="C287" s="12">
        <v>1000</v>
      </c>
      <c r="D287" s="8" t="s">
        <v>57</v>
      </c>
      <c r="F287" s="10">
        <f t="shared" si="17"/>
        <v>0</v>
      </c>
      <c r="H287" s="10">
        <f t="shared" si="18"/>
        <v>0</v>
      </c>
      <c r="I287" s="9" t="s">
        <v>2666</v>
      </c>
      <c r="J287" s="8" t="s">
        <v>2753</v>
      </c>
    </row>
    <row r="288" spans="1:10" ht="45" outlineLevel="2" x14ac:dyDescent="0.25">
      <c r="A288" s="9" t="s">
        <v>554</v>
      </c>
      <c r="B288" s="13" t="s">
        <v>555</v>
      </c>
      <c r="C288" s="12">
        <v>1000</v>
      </c>
      <c r="D288" s="8" t="s">
        <v>57</v>
      </c>
      <c r="F288" s="10">
        <f t="shared" si="17"/>
        <v>0</v>
      </c>
      <c r="H288" s="10">
        <f t="shared" si="18"/>
        <v>0</v>
      </c>
      <c r="I288" s="9" t="s">
        <v>2666</v>
      </c>
      <c r="J288" s="8" t="s">
        <v>2752</v>
      </c>
    </row>
    <row r="289" spans="1:10" ht="45" outlineLevel="2" x14ac:dyDescent="0.25">
      <c r="A289" s="9" t="s">
        <v>556</v>
      </c>
      <c r="B289" s="13" t="s">
        <v>557</v>
      </c>
      <c r="C289" s="12">
        <v>1000</v>
      </c>
      <c r="D289" s="8" t="s">
        <v>57</v>
      </c>
      <c r="F289" s="10">
        <f t="shared" si="17"/>
        <v>0</v>
      </c>
      <c r="H289" s="10">
        <f t="shared" si="18"/>
        <v>0</v>
      </c>
      <c r="I289" s="9" t="s">
        <v>2666</v>
      </c>
      <c r="J289" s="8" t="s">
        <v>2751</v>
      </c>
    </row>
    <row r="290" spans="1:10" ht="45" outlineLevel="2" x14ac:dyDescent="0.25">
      <c r="A290" s="9" t="s">
        <v>558</v>
      </c>
      <c r="B290" s="13" t="s">
        <v>559</v>
      </c>
      <c r="C290" s="12">
        <v>1000</v>
      </c>
      <c r="D290" s="8" t="s">
        <v>57</v>
      </c>
      <c r="F290" s="10">
        <f t="shared" si="17"/>
        <v>0</v>
      </c>
      <c r="H290" s="10">
        <f t="shared" si="18"/>
        <v>0</v>
      </c>
      <c r="I290" s="9" t="s">
        <v>2666</v>
      </c>
      <c r="J290" s="8" t="s">
        <v>2750</v>
      </c>
    </row>
    <row r="291" spans="1:10" ht="30" outlineLevel="2" x14ac:dyDescent="0.25">
      <c r="A291" s="9" t="s">
        <v>560</v>
      </c>
      <c r="B291" s="13" t="s">
        <v>561</v>
      </c>
      <c r="C291" s="12">
        <v>1000</v>
      </c>
      <c r="D291" s="8" t="s">
        <v>57</v>
      </c>
      <c r="F291" s="10">
        <f t="shared" si="17"/>
        <v>0</v>
      </c>
      <c r="H291" s="10">
        <f t="shared" si="18"/>
        <v>0</v>
      </c>
      <c r="I291" s="9" t="s">
        <v>2666</v>
      </c>
      <c r="J291" s="8" t="s">
        <v>2749</v>
      </c>
    </row>
    <row r="292" spans="1:10" ht="30" outlineLevel="2" x14ac:dyDescent="0.25">
      <c r="A292" s="9" t="s">
        <v>562</v>
      </c>
      <c r="B292" s="13" t="s">
        <v>563</v>
      </c>
      <c r="C292" s="12">
        <v>1000</v>
      </c>
      <c r="D292" s="8" t="s">
        <v>57</v>
      </c>
      <c r="F292" s="10">
        <f t="shared" si="17"/>
        <v>0</v>
      </c>
      <c r="H292" s="10">
        <f t="shared" si="18"/>
        <v>0</v>
      </c>
      <c r="I292" s="9" t="s">
        <v>2666</v>
      </c>
      <c r="J292" s="8" t="s">
        <v>2748</v>
      </c>
    </row>
    <row r="293" spans="1:10" ht="30" outlineLevel="2" x14ac:dyDescent="0.25">
      <c r="A293" s="9" t="s">
        <v>564</v>
      </c>
      <c r="B293" s="13" t="s">
        <v>565</v>
      </c>
      <c r="C293" s="12">
        <v>1000</v>
      </c>
      <c r="D293" s="8" t="s">
        <v>57</v>
      </c>
      <c r="F293" s="10">
        <f t="shared" si="17"/>
        <v>0</v>
      </c>
      <c r="H293" s="10">
        <f t="shared" si="18"/>
        <v>0</v>
      </c>
      <c r="I293" s="9" t="s">
        <v>2666</v>
      </c>
      <c r="J293" s="8" t="s">
        <v>2747</v>
      </c>
    </row>
    <row r="294" spans="1:10" ht="30" outlineLevel="2" x14ac:dyDescent="0.25">
      <c r="A294" s="9" t="s">
        <v>566</v>
      </c>
      <c r="B294" s="13" t="s">
        <v>567</v>
      </c>
      <c r="C294" s="12">
        <v>1000</v>
      </c>
      <c r="D294" s="8" t="s">
        <v>57</v>
      </c>
      <c r="F294" s="10">
        <f t="shared" si="17"/>
        <v>0</v>
      </c>
      <c r="H294" s="10">
        <f t="shared" si="18"/>
        <v>0</v>
      </c>
      <c r="I294" s="9" t="s">
        <v>2666</v>
      </c>
      <c r="J294" s="8" t="s">
        <v>2746</v>
      </c>
    </row>
    <row r="295" spans="1:10" outlineLevel="2" x14ac:dyDescent="0.25">
      <c r="A295" s="9" t="s">
        <v>568</v>
      </c>
      <c r="B295" s="13" t="s">
        <v>569</v>
      </c>
      <c r="C295" s="12">
        <v>400</v>
      </c>
      <c r="D295" s="8" t="s">
        <v>48</v>
      </c>
      <c r="F295" s="10">
        <f t="shared" si="17"/>
        <v>0</v>
      </c>
      <c r="H295" s="10">
        <f t="shared" si="18"/>
        <v>0</v>
      </c>
      <c r="I295" s="9" t="s">
        <v>2666</v>
      </c>
      <c r="J295" s="8" t="s">
        <v>2745</v>
      </c>
    </row>
    <row r="296" spans="1:10" outlineLevel="2" x14ac:dyDescent="0.25">
      <c r="A296" s="9" t="s">
        <v>570</v>
      </c>
      <c r="B296" s="13" t="s">
        <v>571</v>
      </c>
      <c r="C296" s="12">
        <v>600</v>
      </c>
      <c r="D296" s="8" t="s">
        <v>48</v>
      </c>
      <c r="F296" s="10">
        <f t="shared" si="17"/>
        <v>0</v>
      </c>
      <c r="H296" s="10">
        <f t="shared" si="18"/>
        <v>0</v>
      </c>
      <c r="I296" s="9" t="s">
        <v>2666</v>
      </c>
      <c r="J296" s="8" t="s">
        <v>2744</v>
      </c>
    </row>
    <row r="297" spans="1:10" outlineLevel="2" x14ac:dyDescent="0.25">
      <c r="A297" s="9" t="s">
        <v>572</v>
      </c>
      <c r="B297" s="13" t="s">
        <v>573</v>
      </c>
      <c r="C297" s="12">
        <v>400</v>
      </c>
      <c r="D297" s="8" t="s">
        <v>48</v>
      </c>
      <c r="F297" s="10">
        <f t="shared" si="17"/>
        <v>0</v>
      </c>
      <c r="H297" s="10">
        <f t="shared" si="18"/>
        <v>0</v>
      </c>
      <c r="I297" s="9" t="s">
        <v>2666</v>
      </c>
      <c r="J297" s="8" t="s">
        <v>2743</v>
      </c>
    </row>
    <row r="298" spans="1:10" ht="30" outlineLevel="2" x14ac:dyDescent="0.25">
      <c r="A298" s="9" t="s">
        <v>574</v>
      </c>
      <c r="B298" s="13" t="s">
        <v>575</v>
      </c>
      <c r="C298" s="12">
        <v>1260</v>
      </c>
      <c r="D298" s="8" t="s">
        <v>48</v>
      </c>
      <c r="F298" s="10">
        <f t="shared" ref="F298:F329" si="19">E298*C298</f>
        <v>0</v>
      </c>
      <c r="H298" s="10">
        <f t="shared" ref="H298:H329" si="20">F298*(1-G298)</f>
        <v>0</v>
      </c>
      <c r="I298" s="9" t="s">
        <v>2666</v>
      </c>
      <c r="J298" s="8" t="s">
        <v>2742</v>
      </c>
    </row>
    <row r="299" spans="1:10" ht="30" outlineLevel="2" x14ac:dyDescent="0.25">
      <c r="A299" s="9" t="s">
        <v>576</v>
      </c>
      <c r="B299" s="13" t="s">
        <v>577</v>
      </c>
      <c r="C299" s="12">
        <v>2060</v>
      </c>
      <c r="D299" s="8" t="s">
        <v>48</v>
      </c>
      <c r="F299" s="10">
        <f t="shared" si="19"/>
        <v>0</v>
      </c>
      <c r="H299" s="10">
        <f t="shared" si="20"/>
        <v>0</v>
      </c>
      <c r="I299" s="9" t="s">
        <v>2666</v>
      </c>
      <c r="J299" s="8" t="s">
        <v>2741</v>
      </c>
    </row>
    <row r="300" spans="1:10" ht="30" outlineLevel="2" x14ac:dyDescent="0.25">
      <c r="A300" s="9" t="s">
        <v>578</v>
      </c>
      <c r="B300" s="13" t="s">
        <v>579</v>
      </c>
      <c r="C300" s="12">
        <v>320</v>
      </c>
      <c r="D300" s="8" t="s">
        <v>48</v>
      </c>
      <c r="F300" s="10">
        <f t="shared" si="19"/>
        <v>0</v>
      </c>
      <c r="H300" s="10">
        <f t="shared" si="20"/>
        <v>0</v>
      </c>
      <c r="I300" s="9" t="s">
        <v>2666</v>
      </c>
      <c r="J300" s="8" t="s">
        <v>2740</v>
      </c>
    </row>
    <row r="301" spans="1:10" ht="30" outlineLevel="2" x14ac:dyDescent="0.25">
      <c r="A301" s="9" t="s">
        <v>580</v>
      </c>
      <c r="B301" s="13" t="s">
        <v>581</v>
      </c>
      <c r="C301" s="12">
        <v>300</v>
      </c>
      <c r="D301" s="8" t="s">
        <v>48</v>
      </c>
      <c r="F301" s="10">
        <f t="shared" si="19"/>
        <v>0</v>
      </c>
      <c r="H301" s="10">
        <f t="shared" si="20"/>
        <v>0</v>
      </c>
      <c r="I301" s="9" t="s">
        <v>2666</v>
      </c>
      <c r="J301" s="8" t="s">
        <v>2739</v>
      </c>
    </row>
    <row r="302" spans="1:10" outlineLevel="2" x14ac:dyDescent="0.25">
      <c r="A302" s="9" t="s">
        <v>582</v>
      </c>
      <c r="B302" s="13" t="s">
        <v>583</v>
      </c>
      <c r="C302" s="12">
        <v>320</v>
      </c>
      <c r="D302" s="8" t="s">
        <v>48</v>
      </c>
      <c r="F302" s="10">
        <f t="shared" si="19"/>
        <v>0</v>
      </c>
      <c r="H302" s="10">
        <f t="shared" si="20"/>
        <v>0</v>
      </c>
      <c r="I302" s="9" t="s">
        <v>2666</v>
      </c>
      <c r="J302" s="8" t="s">
        <v>2738</v>
      </c>
    </row>
    <row r="303" spans="1:10" outlineLevel="2" x14ac:dyDescent="0.25">
      <c r="A303" s="9" t="s">
        <v>584</v>
      </c>
      <c r="B303" s="13" t="s">
        <v>585</v>
      </c>
      <c r="C303" s="12">
        <v>300</v>
      </c>
      <c r="D303" s="8" t="s">
        <v>48</v>
      </c>
      <c r="F303" s="10">
        <f t="shared" si="19"/>
        <v>0</v>
      </c>
      <c r="H303" s="10">
        <f t="shared" si="20"/>
        <v>0</v>
      </c>
      <c r="I303" s="9" t="s">
        <v>2666</v>
      </c>
      <c r="J303" s="8" t="s">
        <v>2737</v>
      </c>
    </row>
    <row r="304" spans="1:10" outlineLevel="2" x14ac:dyDescent="0.25">
      <c r="A304" s="9" t="s">
        <v>586</v>
      </c>
      <c r="B304" s="13" t="s">
        <v>587</v>
      </c>
      <c r="C304" s="12">
        <v>60</v>
      </c>
      <c r="D304" s="8" t="s">
        <v>48</v>
      </c>
      <c r="F304" s="10">
        <f t="shared" si="19"/>
        <v>0</v>
      </c>
      <c r="H304" s="10">
        <f t="shared" si="20"/>
        <v>0</v>
      </c>
      <c r="I304" s="9" t="s">
        <v>2666</v>
      </c>
      <c r="J304" s="8" t="s">
        <v>2736</v>
      </c>
    </row>
    <row r="305" spans="1:10" outlineLevel="2" x14ac:dyDescent="0.25">
      <c r="A305" s="9" t="s">
        <v>588</v>
      </c>
      <c r="B305" s="13" t="s">
        <v>589</v>
      </c>
      <c r="C305" s="12">
        <v>60</v>
      </c>
      <c r="D305" s="8" t="s">
        <v>48</v>
      </c>
      <c r="F305" s="10">
        <f t="shared" si="19"/>
        <v>0</v>
      </c>
      <c r="H305" s="10">
        <f t="shared" si="20"/>
        <v>0</v>
      </c>
      <c r="I305" s="9" t="s">
        <v>2666</v>
      </c>
      <c r="J305" s="8" t="s">
        <v>2735</v>
      </c>
    </row>
    <row r="306" spans="1:10" outlineLevel="2" x14ac:dyDescent="0.25">
      <c r="A306" s="9" t="s">
        <v>590</v>
      </c>
      <c r="B306" s="13" t="s">
        <v>591</v>
      </c>
      <c r="C306" s="12">
        <v>20</v>
      </c>
      <c r="D306" s="8" t="s">
        <v>57</v>
      </c>
      <c r="F306" s="10">
        <f t="shared" si="19"/>
        <v>0</v>
      </c>
      <c r="H306" s="10">
        <f t="shared" si="20"/>
        <v>0</v>
      </c>
      <c r="I306" s="9" t="s">
        <v>2666</v>
      </c>
      <c r="J306" s="8" t="s">
        <v>2734</v>
      </c>
    </row>
    <row r="307" spans="1:10" outlineLevel="2" x14ac:dyDescent="0.25">
      <c r="A307" s="9" t="s">
        <v>592</v>
      </c>
      <c r="B307" s="13" t="s">
        <v>593</v>
      </c>
      <c r="C307" s="12">
        <v>20</v>
      </c>
      <c r="D307" s="8" t="s">
        <v>57</v>
      </c>
      <c r="F307" s="10">
        <f t="shared" si="19"/>
        <v>0</v>
      </c>
      <c r="H307" s="10">
        <f t="shared" si="20"/>
        <v>0</v>
      </c>
      <c r="I307" s="9" t="s">
        <v>2666</v>
      </c>
      <c r="J307" s="8" t="s">
        <v>2733</v>
      </c>
    </row>
    <row r="308" spans="1:10" ht="30" outlineLevel="2" x14ac:dyDescent="0.25">
      <c r="A308" s="9" t="s">
        <v>594</v>
      </c>
      <c r="B308" s="13" t="s">
        <v>595</v>
      </c>
      <c r="C308" s="12">
        <v>20</v>
      </c>
      <c r="D308" s="8" t="s">
        <v>57</v>
      </c>
      <c r="F308" s="10">
        <f t="shared" si="19"/>
        <v>0</v>
      </c>
      <c r="H308" s="10">
        <f t="shared" si="20"/>
        <v>0</v>
      </c>
      <c r="I308" s="9" t="s">
        <v>2666</v>
      </c>
      <c r="J308" s="8" t="s">
        <v>2732</v>
      </c>
    </row>
    <row r="309" spans="1:10" ht="30" outlineLevel="2" x14ac:dyDescent="0.25">
      <c r="A309" s="9" t="s">
        <v>596</v>
      </c>
      <c r="B309" s="13" t="s">
        <v>597</v>
      </c>
      <c r="C309" s="12">
        <v>20</v>
      </c>
      <c r="D309" s="8" t="s">
        <v>57</v>
      </c>
      <c r="F309" s="10">
        <f t="shared" si="19"/>
        <v>0</v>
      </c>
      <c r="H309" s="10">
        <f t="shared" si="20"/>
        <v>0</v>
      </c>
      <c r="I309" s="9" t="s">
        <v>2666</v>
      </c>
      <c r="J309" s="8" t="s">
        <v>2731</v>
      </c>
    </row>
    <row r="310" spans="1:10" ht="30" outlineLevel="2" x14ac:dyDescent="0.25">
      <c r="A310" s="9" t="s">
        <v>598</v>
      </c>
      <c r="B310" s="13" t="s">
        <v>599</v>
      </c>
      <c r="C310" s="12">
        <v>10</v>
      </c>
      <c r="D310" s="8" t="s">
        <v>57</v>
      </c>
      <c r="F310" s="10">
        <f t="shared" si="19"/>
        <v>0</v>
      </c>
      <c r="H310" s="10">
        <f t="shared" si="20"/>
        <v>0</v>
      </c>
      <c r="I310" s="9" t="s">
        <v>2666</v>
      </c>
      <c r="J310" s="8" t="s">
        <v>2730</v>
      </c>
    </row>
    <row r="311" spans="1:10" ht="30" outlineLevel="2" x14ac:dyDescent="0.25">
      <c r="A311" s="9" t="s">
        <v>600</v>
      </c>
      <c r="B311" s="13" t="s">
        <v>601</v>
      </c>
      <c r="C311" s="12">
        <v>10</v>
      </c>
      <c r="D311" s="8" t="s">
        <v>57</v>
      </c>
      <c r="F311" s="10">
        <f t="shared" si="19"/>
        <v>0</v>
      </c>
      <c r="H311" s="10">
        <f t="shared" si="20"/>
        <v>0</v>
      </c>
      <c r="I311" s="9" t="s">
        <v>2666</v>
      </c>
      <c r="J311" s="8" t="s">
        <v>2729</v>
      </c>
    </row>
    <row r="312" spans="1:10" outlineLevel="2" x14ac:dyDescent="0.25">
      <c r="A312" s="9" t="s">
        <v>602</v>
      </c>
      <c r="B312" s="13" t="s">
        <v>603</v>
      </c>
      <c r="C312" s="12">
        <v>400</v>
      </c>
      <c r="D312" s="8" t="s">
        <v>48</v>
      </c>
      <c r="F312" s="10">
        <f t="shared" si="19"/>
        <v>0</v>
      </c>
      <c r="H312" s="10">
        <f t="shared" si="20"/>
        <v>0</v>
      </c>
      <c r="I312" s="9" t="s">
        <v>2666</v>
      </c>
      <c r="J312" s="8" t="s">
        <v>2728</v>
      </c>
    </row>
    <row r="313" spans="1:10" outlineLevel="2" x14ac:dyDescent="0.25">
      <c r="A313" s="9" t="s">
        <v>604</v>
      </c>
      <c r="B313" s="13" t="s">
        <v>605</v>
      </c>
      <c r="C313" s="12">
        <v>200</v>
      </c>
      <c r="D313" s="8" t="s">
        <v>57</v>
      </c>
      <c r="F313" s="10">
        <f t="shared" si="19"/>
        <v>0</v>
      </c>
      <c r="H313" s="10">
        <f t="shared" si="20"/>
        <v>0</v>
      </c>
      <c r="I313" s="9" t="s">
        <v>2666</v>
      </c>
      <c r="J313" s="8" t="s">
        <v>2727</v>
      </c>
    </row>
    <row r="314" spans="1:10" outlineLevel="2" x14ac:dyDescent="0.25">
      <c r="A314" s="9" t="s">
        <v>606</v>
      </c>
      <c r="B314" s="13" t="s">
        <v>607</v>
      </c>
      <c r="C314" s="12">
        <v>200</v>
      </c>
      <c r="D314" s="8" t="s">
        <v>57</v>
      </c>
      <c r="F314" s="10">
        <f t="shared" si="19"/>
        <v>0</v>
      </c>
      <c r="H314" s="10">
        <f t="shared" si="20"/>
        <v>0</v>
      </c>
      <c r="I314" s="9" t="s">
        <v>2666</v>
      </c>
      <c r="J314" s="8" t="s">
        <v>2726</v>
      </c>
    </row>
    <row r="315" spans="1:10" outlineLevel="2" x14ac:dyDescent="0.25">
      <c r="A315" s="9" t="s">
        <v>608</v>
      </c>
      <c r="B315" s="13" t="s">
        <v>609</v>
      </c>
      <c r="C315" s="12">
        <v>200</v>
      </c>
      <c r="D315" s="8" t="s">
        <v>57</v>
      </c>
      <c r="F315" s="10">
        <f t="shared" si="19"/>
        <v>0</v>
      </c>
      <c r="H315" s="10">
        <f t="shared" si="20"/>
        <v>0</v>
      </c>
      <c r="I315" s="9" t="s">
        <v>2666</v>
      </c>
      <c r="J315" s="8" t="s">
        <v>2725</v>
      </c>
    </row>
    <row r="316" spans="1:10" ht="30" outlineLevel="2" x14ac:dyDescent="0.25">
      <c r="A316" s="9" t="s">
        <v>610</v>
      </c>
      <c r="B316" s="13" t="s">
        <v>611</v>
      </c>
      <c r="C316" s="12">
        <v>200</v>
      </c>
      <c r="D316" s="8" t="s">
        <v>57</v>
      </c>
      <c r="F316" s="10">
        <f t="shared" si="19"/>
        <v>0</v>
      </c>
      <c r="H316" s="10">
        <f t="shared" si="20"/>
        <v>0</v>
      </c>
      <c r="I316" s="9" t="s">
        <v>2666</v>
      </c>
      <c r="J316" s="8" t="s">
        <v>2724</v>
      </c>
    </row>
    <row r="317" spans="1:10" ht="30" outlineLevel="2" x14ac:dyDescent="0.25">
      <c r="A317" s="9" t="s">
        <v>612</v>
      </c>
      <c r="B317" s="13" t="s">
        <v>613</v>
      </c>
      <c r="C317" s="12">
        <v>200</v>
      </c>
      <c r="D317" s="8" t="s">
        <v>57</v>
      </c>
      <c r="F317" s="10">
        <f t="shared" si="19"/>
        <v>0</v>
      </c>
      <c r="H317" s="10">
        <f t="shared" si="20"/>
        <v>0</v>
      </c>
      <c r="I317" s="9" t="s">
        <v>2666</v>
      </c>
      <c r="J317" s="8" t="s">
        <v>2723</v>
      </c>
    </row>
    <row r="318" spans="1:10" ht="30" outlineLevel="2" x14ac:dyDescent="0.25">
      <c r="A318" s="9" t="s">
        <v>614</v>
      </c>
      <c r="B318" s="13" t="s">
        <v>615</v>
      </c>
      <c r="C318" s="12">
        <v>200</v>
      </c>
      <c r="D318" s="8" t="s">
        <v>57</v>
      </c>
      <c r="F318" s="10">
        <f t="shared" si="19"/>
        <v>0</v>
      </c>
      <c r="H318" s="10">
        <f t="shared" si="20"/>
        <v>0</v>
      </c>
      <c r="I318" s="9" t="s">
        <v>2666</v>
      </c>
      <c r="J318" s="8" t="s">
        <v>2722</v>
      </c>
    </row>
    <row r="319" spans="1:10" ht="30" outlineLevel="2" x14ac:dyDescent="0.25">
      <c r="A319" s="9" t="s">
        <v>616</v>
      </c>
      <c r="B319" s="13" t="s">
        <v>617</v>
      </c>
      <c r="C319" s="12">
        <v>200</v>
      </c>
      <c r="D319" s="8" t="s">
        <v>57</v>
      </c>
      <c r="F319" s="10">
        <f t="shared" si="19"/>
        <v>0</v>
      </c>
      <c r="H319" s="10">
        <f t="shared" si="20"/>
        <v>0</v>
      </c>
      <c r="I319" s="9" t="s">
        <v>2666</v>
      </c>
      <c r="J319" s="8" t="s">
        <v>2721</v>
      </c>
    </row>
    <row r="320" spans="1:10" ht="30" outlineLevel="2" x14ac:dyDescent="0.25">
      <c r="A320" s="9" t="s">
        <v>618</v>
      </c>
      <c r="B320" s="13" t="s">
        <v>619</v>
      </c>
      <c r="C320" s="12">
        <v>200</v>
      </c>
      <c r="D320" s="8" t="s">
        <v>57</v>
      </c>
      <c r="F320" s="10">
        <f t="shared" si="19"/>
        <v>0</v>
      </c>
      <c r="H320" s="10">
        <f t="shared" si="20"/>
        <v>0</v>
      </c>
      <c r="I320" s="9" t="s">
        <v>2666</v>
      </c>
      <c r="J320" s="8" t="s">
        <v>2720</v>
      </c>
    </row>
    <row r="321" spans="1:10" ht="30" outlineLevel="2" x14ac:dyDescent="0.25">
      <c r="A321" s="9" t="s">
        <v>620</v>
      </c>
      <c r="B321" s="13" t="s">
        <v>621</v>
      </c>
      <c r="C321" s="12">
        <v>200</v>
      </c>
      <c r="D321" s="8" t="s">
        <v>57</v>
      </c>
      <c r="F321" s="10">
        <f t="shared" si="19"/>
        <v>0</v>
      </c>
      <c r="H321" s="10">
        <f t="shared" si="20"/>
        <v>0</v>
      </c>
      <c r="I321" s="9" t="s">
        <v>2666</v>
      </c>
      <c r="J321" s="8" t="s">
        <v>2719</v>
      </c>
    </row>
    <row r="322" spans="1:10" ht="30" outlineLevel="2" x14ac:dyDescent="0.25">
      <c r="A322" s="9" t="s">
        <v>622</v>
      </c>
      <c r="B322" s="13" t="s">
        <v>623</v>
      </c>
      <c r="C322" s="12">
        <v>600</v>
      </c>
      <c r="D322" s="8" t="s">
        <v>48</v>
      </c>
      <c r="F322" s="10">
        <f t="shared" si="19"/>
        <v>0</v>
      </c>
      <c r="H322" s="10">
        <f t="shared" si="20"/>
        <v>0</v>
      </c>
      <c r="I322" s="9" t="s">
        <v>2666</v>
      </c>
      <c r="J322" s="8" t="s">
        <v>2718</v>
      </c>
    </row>
    <row r="323" spans="1:10" ht="30" outlineLevel="2" x14ac:dyDescent="0.25">
      <c r="A323" s="9" t="s">
        <v>624</v>
      </c>
      <c r="B323" s="13" t="s">
        <v>625</v>
      </c>
      <c r="C323" s="12">
        <v>600</v>
      </c>
      <c r="D323" s="8" t="s">
        <v>48</v>
      </c>
      <c r="F323" s="10">
        <f t="shared" si="19"/>
        <v>0</v>
      </c>
      <c r="H323" s="10">
        <f t="shared" si="20"/>
        <v>0</v>
      </c>
      <c r="I323" s="9" t="s">
        <v>2666</v>
      </c>
      <c r="J323" s="8" t="s">
        <v>2717</v>
      </c>
    </row>
    <row r="324" spans="1:10" ht="30" outlineLevel="2" x14ac:dyDescent="0.25">
      <c r="A324" s="9" t="s">
        <v>626</v>
      </c>
      <c r="B324" s="13" t="s">
        <v>627</v>
      </c>
      <c r="C324" s="12">
        <v>600</v>
      </c>
      <c r="D324" s="8" t="s">
        <v>48</v>
      </c>
      <c r="F324" s="10">
        <f t="shared" si="19"/>
        <v>0</v>
      </c>
      <c r="H324" s="10">
        <f t="shared" si="20"/>
        <v>0</v>
      </c>
      <c r="I324" s="9" t="s">
        <v>2666</v>
      </c>
      <c r="J324" s="8" t="s">
        <v>2716</v>
      </c>
    </row>
    <row r="325" spans="1:10" ht="30" outlineLevel="2" x14ac:dyDescent="0.25">
      <c r="A325" s="9" t="s">
        <v>628</v>
      </c>
      <c r="B325" s="13" t="s">
        <v>629</v>
      </c>
      <c r="C325" s="12">
        <v>210</v>
      </c>
      <c r="D325" s="8" t="s">
        <v>48</v>
      </c>
      <c r="F325" s="10">
        <f t="shared" si="19"/>
        <v>0</v>
      </c>
      <c r="H325" s="10">
        <f t="shared" si="20"/>
        <v>0</v>
      </c>
      <c r="I325" s="9" t="s">
        <v>2666</v>
      </c>
      <c r="J325" s="8" t="s">
        <v>2715</v>
      </c>
    </row>
    <row r="326" spans="1:10" ht="30" outlineLevel="2" x14ac:dyDescent="0.25">
      <c r="A326" s="9" t="s">
        <v>630</v>
      </c>
      <c r="B326" s="13" t="s">
        <v>631</v>
      </c>
      <c r="C326" s="12">
        <v>200</v>
      </c>
      <c r="D326" s="8" t="s">
        <v>48</v>
      </c>
      <c r="F326" s="10">
        <f t="shared" si="19"/>
        <v>0</v>
      </c>
      <c r="H326" s="10">
        <f t="shared" si="20"/>
        <v>0</v>
      </c>
      <c r="I326" s="9" t="s">
        <v>2666</v>
      </c>
      <c r="J326" s="8" t="s">
        <v>2714</v>
      </c>
    </row>
    <row r="327" spans="1:10" ht="30" outlineLevel="2" x14ac:dyDescent="0.25">
      <c r="A327" s="9" t="s">
        <v>632</v>
      </c>
      <c r="B327" s="13" t="s">
        <v>633</v>
      </c>
      <c r="C327" s="12">
        <v>200</v>
      </c>
      <c r="D327" s="8" t="s">
        <v>48</v>
      </c>
      <c r="F327" s="10">
        <f t="shared" si="19"/>
        <v>0</v>
      </c>
      <c r="H327" s="10">
        <f t="shared" si="20"/>
        <v>0</v>
      </c>
      <c r="I327" s="9" t="s">
        <v>2666</v>
      </c>
      <c r="J327" s="8" t="s">
        <v>2713</v>
      </c>
    </row>
    <row r="328" spans="1:10" outlineLevel="2" x14ac:dyDescent="0.25">
      <c r="A328" s="9" t="s">
        <v>634</v>
      </c>
      <c r="B328" s="13" t="s">
        <v>635</v>
      </c>
      <c r="C328" s="12">
        <v>240</v>
      </c>
      <c r="D328" s="8" t="s">
        <v>48</v>
      </c>
      <c r="F328" s="10">
        <f t="shared" si="19"/>
        <v>0</v>
      </c>
      <c r="H328" s="10">
        <f t="shared" si="20"/>
        <v>0</v>
      </c>
      <c r="I328" s="9" t="s">
        <v>2666</v>
      </c>
      <c r="J328" s="8" t="s">
        <v>2712</v>
      </c>
    </row>
    <row r="329" spans="1:10" outlineLevel="2" x14ac:dyDescent="0.25">
      <c r="A329" s="9" t="s">
        <v>636</v>
      </c>
      <c r="B329" s="13" t="s">
        <v>637</v>
      </c>
      <c r="C329" s="12">
        <v>240</v>
      </c>
      <c r="D329" s="8" t="s">
        <v>48</v>
      </c>
      <c r="F329" s="10">
        <f t="shared" si="19"/>
        <v>0</v>
      </c>
      <c r="H329" s="10">
        <f t="shared" si="20"/>
        <v>0</v>
      </c>
      <c r="I329" s="9" t="s">
        <v>2666</v>
      </c>
      <c r="J329" s="8" t="s">
        <v>2711</v>
      </c>
    </row>
    <row r="330" spans="1:10" outlineLevel="2" x14ac:dyDescent="0.25">
      <c r="A330" s="9" t="s">
        <v>638</v>
      </c>
      <c r="B330" s="13" t="s">
        <v>639</v>
      </c>
      <c r="C330" s="12">
        <v>240</v>
      </c>
      <c r="D330" s="8" t="s">
        <v>48</v>
      </c>
      <c r="F330" s="10">
        <f t="shared" ref="F330:F361" si="21">E330*C330</f>
        <v>0</v>
      </c>
      <c r="H330" s="10">
        <f t="shared" ref="H330:H361" si="22">F330*(1-G330)</f>
        <v>0</v>
      </c>
      <c r="I330" s="9" t="s">
        <v>2666</v>
      </c>
      <c r="J330" s="8" t="s">
        <v>2710</v>
      </c>
    </row>
    <row r="331" spans="1:10" outlineLevel="2" x14ac:dyDescent="0.25">
      <c r="A331" s="9" t="s">
        <v>640</v>
      </c>
      <c r="B331" s="13" t="s">
        <v>641</v>
      </c>
      <c r="C331" s="12">
        <v>252</v>
      </c>
      <c r="D331" s="8" t="s">
        <v>48</v>
      </c>
      <c r="F331" s="10">
        <f t="shared" si="21"/>
        <v>0</v>
      </c>
      <c r="H331" s="10">
        <f t="shared" si="22"/>
        <v>0</v>
      </c>
      <c r="I331" s="9" t="s">
        <v>2666</v>
      </c>
      <c r="J331" s="8" t="s">
        <v>2709</v>
      </c>
    </row>
    <row r="332" spans="1:10" outlineLevel="2" x14ac:dyDescent="0.25">
      <c r="A332" s="9" t="s">
        <v>642</v>
      </c>
      <c r="B332" s="13" t="s">
        <v>643</v>
      </c>
      <c r="C332" s="12">
        <v>240</v>
      </c>
      <c r="D332" s="8" t="s">
        <v>48</v>
      </c>
      <c r="F332" s="10">
        <f t="shared" si="21"/>
        <v>0</v>
      </c>
      <c r="H332" s="10">
        <f t="shared" si="22"/>
        <v>0</v>
      </c>
      <c r="I332" s="9" t="s">
        <v>2666</v>
      </c>
      <c r="J332" s="8" t="s">
        <v>2708</v>
      </c>
    </row>
    <row r="333" spans="1:10" outlineLevel="2" x14ac:dyDescent="0.25">
      <c r="A333" s="9" t="s">
        <v>644</v>
      </c>
      <c r="B333" s="13" t="s">
        <v>645</v>
      </c>
      <c r="C333" s="12">
        <v>240</v>
      </c>
      <c r="D333" s="8" t="s">
        <v>48</v>
      </c>
      <c r="F333" s="10">
        <f t="shared" si="21"/>
        <v>0</v>
      </c>
      <c r="H333" s="10">
        <f t="shared" si="22"/>
        <v>0</v>
      </c>
      <c r="I333" s="9" t="s">
        <v>2666</v>
      </c>
      <c r="J333" s="8" t="s">
        <v>2707</v>
      </c>
    </row>
    <row r="334" spans="1:10" outlineLevel="2" x14ac:dyDescent="0.25">
      <c r="A334" s="9" t="s">
        <v>646</v>
      </c>
      <c r="B334" s="13" t="s">
        <v>647</v>
      </c>
      <c r="C334" s="12">
        <v>126</v>
      </c>
      <c r="D334" s="8" t="s">
        <v>57</v>
      </c>
      <c r="F334" s="10">
        <f t="shared" si="21"/>
        <v>0</v>
      </c>
      <c r="H334" s="10">
        <f t="shared" si="22"/>
        <v>0</v>
      </c>
      <c r="I334" s="9" t="s">
        <v>2666</v>
      </c>
      <c r="J334" s="8" t="s">
        <v>2706</v>
      </c>
    </row>
    <row r="335" spans="1:10" ht="30" outlineLevel="2" x14ac:dyDescent="0.25">
      <c r="A335" s="9" t="s">
        <v>648</v>
      </c>
      <c r="B335" s="13" t="s">
        <v>649</v>
      </c>
      <c r="C335" s="12">
        <v>240</v>
      </c>
      <c r="D335" s="8" t="s">
        <v>48</v>
      </c>
      <c r="F335" s="10">
        <f t="shared" si="21"/>
        <v>0</v>
      </c>
      <c r="H335" s="10">
        <f t="shared" si="22"/>
        <v>0</v>
      </c>
      <c r="I335" s="9" t="s">
        <v>2666</v>
      </c>
      <c r="J335" s="8" t="s">
        <v>2705</v>
      </c>
    </row>
    <row r="336" spans="1:10" ht="30" outlineLevel="2" x14ac:dyDescent="0.25">
      <c r="A336" s="9" t="s">
        <v>650</v>
      </c>
      <c r="B336" s="13" t="s">
        <v>651</v>
      </c>
      <c r="C336" s="12">
        <v>252</v>
      </c>
      <c r="D336" s="8" t="s">
        <v>48</v>
      </c>
      <c r="F336" s="10">
        <f t="shared" si="21"/>
        <v>0</v>
      </c>
      <c r="H336" s="10">
        <f t="shared" si="22"/>
        <v>0</v>
      </c>
      <c r="I336" s="9" t="s">
        <v>2666</v>
      </c>
      <c r="J336" s="8" t="s">
        <v>2704</v>
      </c>
    </row>
    <row r="337" spans="1:10" ht="30" outlineLevel="2" x14ac:dyDescent="0.25">
      <c r="A337" s="9" t="s">
        <v>652</v>
      </c>
      <c r="B337" s="13" t="s">
        <v>653</v>
      </c>
      <c r="C337" s="12">
        <v>100</v>
      </c>
      <c r="D337" s="8" t="s">
        <v>57</v>
      </c>
      <c r="F337" s="10">
        <f t="shared" si="21"/>
        <v>0</v>
      </c>
      <c r="H337" s="10">
        <f t="shared" si="22"/>
        <v>0</v>
      </c>
      <c r="I337" s="9" t="s">
        <v>2666</v>
      </c>
      <c r="J337" s="8" t="s">
        <v>2703</v>
      </c>
    </row>
    <row r="338" spans="1:10" ht="30" outlineLevel="2" x14ac:dyDescent="0.25">
      <c r="A338" s="9" t="s">
        <v>654</v>
      </c>
      <c r="B338" s="13" t="s">
        <v>655</v>
      </c>
      <c r="C338" s="12">
        <v>336</v>
      </c>
      <c r="D338" s="8" t="s">
        <v>57</v>
      </c>
      <c r="F338" s="10">
        <f t="shared" si="21"/>
        <v>0</v>
      </c>
      <c r="H338" s="10">
        <f t="shared" si="22"/>
        <v>0</v>
      </c>
      <c r="I338" s="9" t="s">
        <v>2666</v>
      </c>
      <c r="J338" s="8" t="s">
        <v>2702</v>
      </c>
    </row>
    <row r="339" spans="1:10" ht="30" outlineLevel="2" x14ac:dyDescent="0.25">
      <c r="A339" s="9" t="s">
        <v>656</v>
      </c>
      <c r="B339" s="13" t="s">
        <v>657</v>
      </c>
      <c r="C339" s="12">
        <v>100</v>
      </c>
      <c r="D339" s="8" t="s">
        <v>57</v>
      </c>
      <c r="F339" s="10">
        <f t="shared" si="21"/>
        <v>0</v>
      </c>
      <c r="H339" s="10">
        <f t="shared" si="22"/>
        <v>0</v>
      </c>
      <c r="I339" s="9" t="s">
        <v>2666</v>
      </c>
      <c r="J339" s="8" t="s">
        <v>2701</v>
      </c>
    </row>
    <row r="340" spans="1:10" ht="30" outlineLevel="2" x14ac:dyDescent="0.25">
      <c r="A340" s="9" t="s">
        <v>658</v>
      </c>
      <c r="B340" s="13" t="s">
        <v>659</v>
      </c>
      <c r="C340" s="12">
        <v>252</v>
      </c>
      <c r="D340" s="8" t="s">
        <v>57</v>
      </c>
      <c r="F340" s="10">
        <f t="shared" si="21"/>
        <v>0</v>
      </c>
      <c r="H340" s="10">
        <f t="shared" si="22"/>
        <v>0</v>
      </c>
      <c r="I340" s="9" t="s">
        <v>2666</v>
      </c>
      <c r="J340" s="8" t="s">
        <v>2700</v>
      </c>
    </row>
    <row r="341" spans="1:10" ht="30" outlineLevel="2" x14ac:dyDescent="0.25">
      <c r="A341" s="9" t="s">
        <v>660</v>
      </c>
      <c r="B341" s="13" t="s">
        <v>661</v>
      </c>
      <c r="C341" s="12">
        <v>126</v>
      </c>
      <c r="D341" s="8" t="s">
        <v>48</v>
      </c>
      <c r="F341" s="10">
        <f t="shared" si="21"/>
        <v>0</v>
      </c>
      <c r="H341" s="10">
        <f t="shared" si="22"/>
        <v>0</v>
      </c>
      <c r="I341" s="9" t="s">
        <v>2666</v>
      </c>
      <c r="J341" s="8" t="s">
        <v>2699</v>
      </c>
    </row>
    <row r="342" spans="1:10" outlineLevel="2" x14ac:dyDescent="0.25">
      <c r="A342" s="9" t="s">
        <v>662</v>
      </c>
      <c r="B342" s="13" t="s">
        <v>663</v>
      </c>
      <c r="C342" s="12">
        <v>670</v>
      </c>
      <c r="D342" s="8" t="s">
        <v>48</v>
      </c>
      <c r="F342" s="10">
        <f t="shared" si="21"/>
        <v>0</v>
      </c>
      <c r="H342" s="10">
        <f t="shared" si="22"/>
        <v>0</v>
      </c>
      <c r="I342" s="9" t="s">
        <v>2666</v>
      </c>
      <c r="J342" s="8" t="s">
        <v>2698</v>
      </c>
    </row>
    <row r="343" spans="1:10" outlineLevel="2" x14ac:dyDescent="0.25">
      <c r="A343" s="9" t="s">
        <v>664</v>
      </c>
      <c r="B343" s="13" t="s">
        <v>665</v>
      </c>
      <c r="C343" s="12">
        <v>655</v>
      </c>
      <c r="D343" s="8" t="s">
        <v>48</v>
      </c>
      <c r="F343" s="10">
        <f t="shared" si="21"/>
        <v>0</v>
      </c>
      <c r="H343" s="10">
        <f t="shared" si="22"/>
        <v>0</v>
      </c>
      <c r="I343" s="9" t="s">
        <v>2666</v>
      </c>
      <c r="J343" s="8" t="s">
        <v>2697</v>
      </c>
    </row>
    <row r="344" spans="1:10" outlineLevel="2" x14ac:dyDescent="0.25">
      <c r="A344" s="9" t="s">
        <v>666</v>
      </c>
      <c r="B344" s="13" t="s">
        <v>667</v>
      </c>
      <c r="C344" s="12">
        <v>240</v>
      </c>
      <c r="D344" s="8" t="s">
        <v>48</v>
      </c>
      <c r="F344" s="10">
        <f t="shared" si="21"/>
        <v>0</v>
      </c>
      <c r="H344" s="10">
        <f t="shared" si="22"/>
        <v>0</v>
      </c>
      <c r="I344" s="9" t="s">
        <v>2666</v>
      </c>
      <c r="J344" s="8" t="s">
        <v>2696</v>
      </c>
    </row>
    <row r="345" spans="1:10" outlineLevel="2" x14ac:dyDescent="0.25">
      <c r="A345" s="9" t="s">
        <v>668</v>
      </c>
      <c r="B345" s="13" t="s">
        <v>669</v>
      </c>
      <c r="C345" s="12">
        <v>240</v>
      </c>
      <c r="D345" s="8" t="s">
        <v>48</v>
      </c>
      <c r="F345" s="10">
        <f t="shared" si="21"/>
        <v>0</v>
      </c>
      <c r="H345" s="10">
        <f t="shared" si="22"/>
        <v>0</v>
      </c>
      <c r="I345" s="9" t="s">
        <v>2666</v>
      </c>
      <c r="J345" s="8" t="s">
        <v>2695</v>
      </c>
    </row>
    <row r="346" spans="1:10" ht="30" outlineLevel="2" x14ac:dyDescent="0.25">
      <c r="A346" s="9" t="s">
        <v>670</v>
      </c>
      <c r="B346" s="13" t="s">
        <v>671</v>
      </c>
      <c r="C346" s="12">
        <v>990</v>
      </c>
      <c r="D346" s="8" t="s">
        <v>48</v>
      </c>
      <c r="F346" s="10">
        <f t="shared" si="21"/>
        <v>0</v>
      </c>
      <c r="H346" s="10">
        <f t="shared" si="22"/>
        <v>0</v>
      </c>
      <c r="I346" s="9" t="s">
        <v>2666</v>
      </c>
      <c r="J346" s="8" t="s">
        <v>2694</v>
      </c>
    </row>
    <row r="347" spans="1:10" outlineLevel="2" x14ac:dyDescent="0.25">
      <c r="A347" s="9" t="s">
        <v>672</v>
      </c>
      <c r="B347" s="13" t="s">
        <v>673</v>
      </c>
      <c r="C347" s="12">
        <v>198</v>
      </c>
      <c r="D347" s="8" t="s">
        <v>57</v>
      </c>
      <c r="F347" s="10">
        <f t="shared" si="21"/>
        <v>0</v>
      </c>
      <c r="H347" s="10">
        <f t="shared" si="22"/>
        <v>0</v>
      </c>
      <c r="I347" s="9" t="s">
        <v>2666</v>
      </c>
      <c r="J347" s="8" t="s">
        <v>2693</v>
      </c>
    </row>
    <row r="348" spans="1:10" ht="30" outlineLevel="2" x14ac:dyDescent="0.25">
      <c r="A348" s="9" t="s">
        <v>674</v>
      </c>
      <c r="B348" s="13" t="s">
        <v>675</v>
      </c>
      <c r="C348" s="12">
        <v>364</v>
      </c>
      <c r="D348" s="8" t="s">
        <v>48</v>
      </c>
      <c r="F348" s="10">
        <f t="shared" si="21"/>
        <v>0</v>
      </c>
      <c r="H348" s="10">
        <f t="shared" si="22"/>
        <v>0</v>
      </c>
      <c r="I348" s="9" t="s">
        <v>2666</v>
      </c>
      <c r="J348" s="8" t="s">
        <v>2692</v>
      </c>
    </row>
    <row r="349" spans="1:10" ht="30" outlineLevel="2" x14ac:dyDescent="0.25">
      <c r="A349" s="9" t="s">
        <v>676</v>
      </c>
      <c r="B349" s="13" t="s">
        <v>677</v>
      </c>
      <c r="C349" s="12">
        <v>83</v>
      </c>
      <c r="D349" s="8" t="s">
        <v>57</v>
      </c>
      <c r="F349" s="10">
        <f t="shared" si="21"/>
        <v>0</v>
      </c>
      <c r="H349" s="10">
        <f t="shared" si="22"/>
        <v>0</v>
      </c>
      <c r="I349" s="9" t="s">
        <v>2666</v>
      </c>
      <c r="J349" s="8" t="s">
        <v>2691</v>
      </c>
    </row>
    <row r="350" spans="1:10" ht="30" outlineLevel="2" x14ac:dyDescent="0.25">
      <c r="A350" s="9" t="s">
        <v>678</v>
      </c>
      <c r="B350" s="13" t="s">
        <v>679</v>
      </c>
      <c r="C350" s="12">
        <v>16</v>
      </c>
      <c r="D350" s="8" t="s">
        <v>57</v>
      </c>
      <c r="F350" s="10">
        <f t="shared" si="21"/>
        <v>0</v>
      </c>
      <c r="H350" s="10">
        <f t="shared" si="22"/>
        <v>0</v>
      </c>
      <c r="I350" s="9" t="s">
        <v>2666</v>
      </c>
      <c r="J350" s="8" t="s">
        <v>2690</v>
      </c>
    </row>
    <row r="351" spans="1:10" ht="30" outlineLevel="2" x14ac:dyDescent="0.25">
      <c r="A351" s="9" t="s">
        <v>680</v>
      </c>
      <c r="B351" s="13" t="s">
        <v>681</v>
      </c>
      <c r="C351" s="12">
        <v>16</v>
      </c>
      <c r="D351" s="8" t="s">
        <v>57</v>
      </c>
      <c r="F351" s="10">
        <f t="shared" si="21"/>
        <v>0</v>
      </c>
      <c r="H351" s="10">
        <f t="shared" si="22"/>
        <v>0</v>
      </c>
      <c r="I351" s="9" t="s">
        <v>2666</v>
      </c>
      <c r="J351" s="8" t="s">
        <v>2689</v>
      </c>
    </row>
    <row r="352" spans="1:10" ht="30" outlineLevel="2" x14ac:dyDescent="0.25">
      <c r="A352" s="9" t="s">
        <v>682</v>
      </c>
      <c r="B352" s="13" t="s">
        <v>683</v>
      </c>
      <c r="C352" s="12">
        <v>16</v>
      </c>
      <c r="D352" s="8" t="s">
        <v>57</v>
      </c>
      <c r="F352" s="10">
        <f t="shared" si="21"/>
        <v>0</v>
      </c>
      <c r="H352" s="10">
        <f t="shared" si="22"/>
        <v>0</v>
      </c>
      <c r="I352" s="9" t="s">
        <v>2666</v>
      </c>
      <c r="J352" s="8" t="s">
        <v>2688</v>
      </c>
    </row>
    <row r="353" spans="1:10" ht="30" outlineLevel="2" x14ac:dyDescent="0.25">
      <c r="A353" s="9" t="s">
        <v>684</v>
      </c>
      <c r="B353" s="13" t="s">
        <v>685</v>
      </c>
      <c r="C353" s="12">
        <v>32</v>
      </c>
      <c r="D353" s="8" t="s">
        <v>57</v>
      </c>
      <c r="F353" s="10">
        <f t="shared" si="21"/>
        <v>0</v>
      </c>
      <c r="H353" s="10">
        <f t="shared" si="22"/>
        <v>0</v>
      </c>
      <c r="I353" s="9" t="s">
        <v>2666</v>
      </c>
      <c r="J353" s="8" t="s">
        <v>2687</v>
      </c>
    </row>
    <row r="354" spans="1:10" ht="30" outlineLevel="2" x14ac:dyDescent="0.25">
      <c r="A354" s="9" t="s">
        <v>686</v>
      </c>
      <c r="B354" s="13" t="s">
        <v>687</v>
      </c>
      <c r="C354" s="12">
        <v>16</v>
      </c>
      <c r="D354" s="8" t="s">
        <v>57</v>
      </c>
      <c r="F354" s="10">
        <f t="shared" si="21"/>
        <v>0</v>
      </c>
      <c r="H354" s="10">
        <f t="shared" si="22"/>
        <v>0</v>
      </c>
      <c r="I354" s="9" t="s">
        <v>2666</v>
      </c>
      <c r="J354" s="8" t="s">
        <v>2686</v>
      </c>
    </row>
    <row r="355" spans="1:10" ht="30" outlineLevel="2" x14ac:dyDescent="0.25">
      <c r="A355" s="9" t="s">
        <v>688</v>
      </c>
      <c r="B355" s="13" t="s">
        <v>689</v>
      </c>
      <c r="C355" s="12">
        <v>192</v>
      </c>
      <c r="D355" s="8" t="s">
        <v>57</v>
      </c>
      <c r="F355" s="10">
        <f t="shared" si="21"/>
        <v>0</v>
      </c>
      <c r="H355" s="10">
        <f t="shared" si="22"/>
        <v>0</v>
      </c>
      <c r="I355" s="9" t="s">
        <v>2666</v>
      </c>
      <c r="J355" s="8" t="s">
        <v>2685</v>
      </c>
    </row>
    <row r="356" spans="1:10" ht="30" outlineLevel="2" x14ac:dyDescent="0.25">
      <c r="A356" s="9" t="s">
        <v>690</v>
      </c>
      <c r="B356" s="13" t="s">
        <v>691</v>
      </c>
      <c r="C356" s="12">
        <v>402</v>
      </c>
      <c r="D356" s="8" t="s">
        <v>57</v>
      </c>
      <c r="F356" s="10">
        <f t="shared" si="21"/>
        <v>0</v>
      </c>
      <c r="H356" s="10">
        <f t="shared" si="22"/>
        <v>0</v>
      </c>
      <c r="I356" s="9" t="s">
        <v>2666</v>
      </c>
      <c r="J356" s="8" t="s">
        <v>2684</v>
      </c>
    </row>
    <row r="357" spans="1:10" ht="30" outlineLevel="2" x14ac:dyDescent="0.25">
      <c r="A357" s="9" t="s">
        <v>692</v>
      </c>
      <c r="B357" s="13" t="s">
        <v>693</v>
      </c>
      <c r="C357" s="12">
        <v>48</v>
      </c>
      <c r="D357" s="8" t="s">
        <v>57</v>
      </c>
      <c r="F357" s="10">
        <f t="shared" si="21"/>
        <v>0</v>
      </c>
      <c r="H357" s="10">
        <f t="shared" si="22"/>
        <v>0</v>
      </c>
      <c r="I357" s="9" t="s">
        <v>2666</v>
      </c>
      <c r="J357" s="8" t="s">
        <v>2683</v>
      </c>
    </row>
    <row r="358" spans="1:10" ht="30" outlineLevel="2" x14ac:dyDescent="0.25">
      <c r="A358" s="9" t="s">
        <v>694</v>
      </c>
      <c r="B358" s="13" t="s">
        <v>695</v>
      </c>
      <c r="C358" s="12">
        <v>48</v>
      </c>
      <c r="D358" s="8" t="s">
        <v>57</v>
      </c>
      <c r="F358" s="10">
        <f t="shared" si="21"/>
        <v>0</v>
      </c>
      <c r="H358" s="10">
        <f t="shared" si="22"/>
        <v>0</v>
      </c>
      <c r="I358" s="9" t="s">
        <v>2666</v>
      </c>
      <c r="J358" s="8" t="s">
        <v>2682</v>
      </c>
    </row>
    <row r="359" spans="1:10" ht="30" outlineLevel="2" x14ac:dyDescent="0.25">
      <c r="A359" s="9" t="s">
        <v>696</v>
      </c>
      <c r="B359" s="13" t="s">
        <v>697</v>
      </c>
      <c r="C359" s="12">
        <v>100</v>
      </c>
      <c r="D359" s="8" t="s">
        <v>57</v>
      </c>
      <c r="F359" s="10">
        <f t="shared" si="21"/>
        <v>0</v>
      </c>
      <c r="H359" s="10">
        <f t="shared" si="22"/>
        <v>0</v>
      </c>
      <c r="I359" s="9" t="s">
        <v>2666</v>
      </c>
      <c r="J359" s="8" t="s">
        <v>2681</v>
      </c>
    </row>
    <row r="360" spans="1:10" ht="30" outlineLevel="2" x14ac:dyDescent="0.25">
      <c r="A360" s="9" t="s">
        <v>698</v>
      </c>
      <c r="B360" s="13" t="s">
        <v>699</v>
      </c>
      <c r="C360" s="12">
        <v>100</v>
      </c>
      <c r="D360" s="8" t="s">
        <v>57</v>
      </c>
      <c r="F360" s="10">
        <f t="shared" si="21"/>
        <v>0</v>
      </c>
      <c r="H360" s="10">
        <f t="shared" si="22"/>
        <v>0</v>
      </c>
      <c r="I360" s="9" t="s">
        <v>2666</v>
      </c>
      <c r="J360" s="8" t="s">
        <v>2680</v>
      </c>
    </row>
    <row r="361" spans="1:10" ht="30" outlineLevel="2" x14ac:dyDescent="0.25">
      <c r="A361" s="9" t="s">
        <v>700</v>
      </c>
      <c r="B361" s="13" t="s">
        <v>701</v>
      </c>
      <c r="C361" s="12">
        <v>100</v>
      </c>
      <c r="D361" s="8" t="s">
        <v>57</v>
      </c>
      <c r="F361" s="10">
        <f t="shared" si="21"/>
        <v>0</v>
      </c>
      <c r="H361" s="10">
        <f t="shared" si="22"/>
        <v>0</v>
      </c>
      <c r="I361" s="9" t="s">
        <v>2666</v>
      </c>
      <c r="J361" s="8" t="s">
        <v>2679</v>
      </c>
    </row>
    <row r="362" spans="1:10" outlineLevel="2" x14ac:dyDescent="0.25">
      <c r="A362" s="9" t="s">
        <v>702</v>
      </c>
      <c r="B362" s="13" t="s">
        <v>703</v>
      </c>
      <c r="C362" s="12">
        <v>83</v>
      </c>
      <c r="D362" s="8" t="s">
        <v>57</v>
      </c>
      <c r="F362" s="10">
        <f t="shared" ref="F362:F393" si="23">E362*C362</f>
        <v>0</v>
      </c>
      <c r="H362" s="10">
        <f t="shared" ref="H362:H393" si="24">F362*(1-G362)</f>
        <v>0</v>
      </c>
      <c r="I362" s="9" t="s">
        <v>2666</v>
      </c>
      <c r="J362" s="8" t="s">
        <v>2678</v>
      </c>
    </row>
    <row r="363" spans="1:10" ht="30" outlineLevel="2" x14ac:dyDescent="0.25">
      <c r="A363" s="9" t="s">
        <v>704</v>
      </c>
      <c r="B363" s="13" t="s">
        <v>705</v>
      </c>
      <c r="C363" s="12">
        <v>420</v>
      </c>
      <c r="D363" s="8" t="s">
        <v>57</v>
      </c>
      <c r="F363" s="10">
        <f t="shared" si="23"/>
        <v>0</v>
      </c>
      <c r="H363" s="10">
        <f t="shared" si="24"/>
        <v>0</v>
      </c>
      <c r="I363" s="9" t="s">
        <v>2666</v>
      </c>
      <c r="J363" s="8" t="s">
        <v>2677</v>
      </c>
    </row>
    <row r="364" spans="1:10" ht="30" outlineLevel="2" x14ac:dyDescent="0.25">
      <c r="A364" s="9" t="s">
        <v>706</v>
      </c>
      <c r="B364" s="13" t="s">
        <v>707</v>
      </c>
      <c r="C364" s="12">
        <v>400</v>
      </c>
      <c r="D364" s="8" t="s">
        <v>57</v>
      </c>
      <c r="F364" s="10">
        <f t="shared" si="23"/>
        <v>0</v>
      </c>
      <c r="H364" s="10">
        <f t="shared" si="24"/>
        <v>0</v>
      </c>
      <c r="I364" s="9" t="s">
        <v>2666</v>
      </c>
      <c r="J364" s="8" t="s">
        <v>2676</v>
      </c>
    </row>
    <row r="365" spans="1:10" ht="30" outlineLevel="2" x14ac:dyDescent="0.25">
      <c r="A365" s="9" t="s">
        <v>708</v>
      </c>
      <c r="B365" s="13" t="s">
        <v>709</v>
      </c>
      <c r="C365" s="12">
        <v>400</v>
      </c>
      <c r="D365" s="8" t="s">
        <v>57</v>
      </c>
      <c r="F365" s="10">
        <f t="shared" si="23"/>
        <v>0</v>
      </c>
      <c r="H365" s="10">
        <f t="shared" si="24"/>
        <v>0</v>
      </c>
      <c r="I365" s="9" t="s">
        <v>2666</v>
      </c>
      <c r="J365" s="8" t="s">
        <v>2675</v>
      </c>
    </row>
    <row r="366" spans="1:10" outlineLevel="2" x14ac:dyDescent="0.25">
      <c r="A366" s="9" t="s">
        <v>710</v>
      </c>
      <c r="B366" s="13" t="s">
        <v>711</v>
      </c>
      <c r="C366" s="12">
        <v>100</v>
      </c>
      <c r="D366" s="8" t="s">
        <v>57</v>
      </c>
      <c r="F366" s="10">
        <f t="shared" si="23"/>
        <v>0</v>
      </c>
      <c r="H366" s="10">
        <f t="shared" si="24"/>
        <v>0</v>
      </c>
      <c r="I366" s="9" t="s">
        <v>2666</v>
      </c>
      <c r="J366" s="8" t="s">
        <v>2674</v>
      </c>
    </row>
    <row r="367" spans="1:10" ht="30" outlineLevel="2" x14ac:dyDescent="0.25">
      <c r="A367" s="9" t="s">
        <v>712</v>
      </c>
      <c r="B367" s="13" t="s">
        <v>713</v>
      </c>
      <c r="C367" s="12">
        <v>20</v>
      </c>
      <c r="D367" s="8" t="s">
        <v>57</v>
      </c>
      <c r="F367" s="10">
        <f t="shared" si="23"/>
        <v>0</v>
      </c>
      <c r="H367" s="10">
        <f t="shared" si="24"/>
        <v>0</v>
      </c>
      <c r="I367" s="9" t="s">
        <v>2666</v>
      </c>
      <c r="J367" s="8" t="s">
        <v>2673</v>
      </c>
    </row>
    <row r="368" spans="1:10" ht="30" outlineLevel="2" x14ac:dyDescent="0.25">
      <c r="A368" s="9" t="s">
        <v>714</v>
      </c>
      <c r="B368" s="13" t="s">
        <v>715</v>
      </c>
      <c r="C368" s="12">
        <v>16</v>
      </c>
      <c r="D368" s="8" t="s">
        <v>57</v>
      </c>
      <c r="F368" s="10">
        <f t="shared" si="23"/>
        <v>0</v>
      </c>
      <c r="H368" s="10">
        <f t="shared" si="24"/>
        <v>0</v>
      </c>
      <c r="I368" s="9" t="s">
        <v>2666</v>
      </c>
      <c r="J368" s="8" t="s">
        <v>2672</v>
      </c>
    </row>
    <row r="369" spans="1:10" ht="30" outlineLevel="2" x14ac:dyDescent="0.25">
      <c r="A369" s="9" t="s">
        <v>716</v>
      </c>
      <c r="B369" s="13" t="s">
        <v>717</v>
      </c>
      <c r="C369" s="12">
        <v>20</v>
      </c>
      <c r="D369" s="8" t="s">
        <v>57</v>
      </c>
      <c r="F369" s="10">
        <f t="shared" si="23"/>
        <v>0</v>
      </c>
      <c r="H369" s="10">
        <f t="shared" si="24"/>
        <v>0</v>
      </c>
      <c r="I369" s="9" t="s">
        <v>2666</v>
      </c>
      <c r="J369" s="8" t="s">
        <v>2671</v>
      </c>
    </row>
    <row r="370" spans="1:10" ht="30" outlineLevel="2" x14ac:dyDescent="0.25">
      <c r="A370" s="9" t="s">
        <v>718</v>
      </c>
      <c r="B370" s="13" t="s">
        <v>719</v>
      </c>
      <c r="C370" s="12">
        <v>16</v>
      </c>
      <c r="D370" s="8" t="s">
        <v>57</v>
      </c>
      <c r="F370" s="10">
        <f t="shared" si="23"/>
        <v>0</v>
      </c>
      <c r="H370" s="10">
        <f t="shared" si="24"/>
        <v>0</v>
      </c>
      <c r="I370" s="9" t="s">
        <v>2666</v>
      </c>
      <c r="J370" s="8" t="s">
        <v>2670</v>
      </c>
    </row>
    <row r="371" spans="1:10" ht="30" outlineLevel="2" x14ac:dyDescent="0.25">
      <c r="A371" s="9" t="s">
        <v>720</v>
      </c>
      <c r="B371" s="13" t="s">
        <v>721</v>
      </c>
      <c r="C371" s="12">
        <v>20</v>
      </c>
      <c r="D371" s="8" t="s">
        <v>57</v>
      </c>
      <c r="F371" s="10">
        <f t="shared" si="23"/>
        <v>0</v>
      </c>
      <c r="H371" s="10">
        <f t="shared" si="24"/>
        <v>0</v>
      </c>
      <c r="I371" s="9" t="s">
        <v>2666</v>
      </c>
      <c r="J371" s="8" t="s">
        <v>2669</v>
      </c>
    </row>
    <row r="372" spans="1:10" ht="30" outlineLevel="2" x14ac:dyDescent="0.25">
      <c r="A372" s="9" t="s">
        <v>722</v>
      </c>
      <c r="B372" s="13" t="s">
        <v>723</v>
      </c>
      <c r="C372" s="12">
        <v>16</v>
      </c>
      <c r="D372" s="8" t="s">
        <v>57</v>
      </c>
      <c r="F372" s="10">
        <f t="shared" si="23"/>
        <v>0</v>
      </c>
      <c r="H372" s="10">
        <f t="shared" si="24"/>
        <v>0</v>
      </c>
      <c r="I372" s="9" t="s">
        <v>2666</v>
      </c>
      <c r="J372" s="8" t="s">
        <v>2668</v>
      </c>
    </row>
    <row r="373" spans="1:10" ht="30" outlineLevel="2" x14ac:dyDescent="0.25">
      <c r="A373" s="9" t="s">
        <v>724</v>
      </c>
      <c r="B373" s="13" t="s">
        <v>725</v>
      </c>
      <c r="C373" s="12">
        <v>16</v>
      </c>
      <c r="D373" s="8" t="s">
        <v>57</v>
      </c>
      <c r="F373" s="10">
        <f t="shared" si="23"/>
        <v>0</v>
      </c>
      <c r="H373" s="10">
        <f t="shared" si="24"/>
        <v>0</v>
      </c>
      <c r="I373" s="9" t="s">
        <v>2666</v>
      </c>
      <c r="J373" s="8" t="s">
        <v>2667</v>
      </c>
    </row>
    <row r="374" spans="1:10" s="14" customFormat="1" outlineLevel="1" x14ac:dyDescent="0.25">
      <c r="A374" s="21" t="s">
        <v>444</v>
      </c>
      <c r="B374" s="20" t="s">
        <v>445</v>
      </c>
      <c r="C374" s="19"/>
      <c r="D374" s="18"/>
      <c r="E374" s="16"/>
      <c r="F374" s="16">
        <f>SUMIF(I:I,"ef5a3559-9a64-4c9a-af13-2358e7e0cf56",H:H)</f>
        <v>0</v>
      </c>
      <c r="G374" s="17"/>
      <c r="H374" s="16">
        <f t="shared" si="24"/>
        <v>0</v>
      </c>
      <c r="I374" s="15" t="s">
        <v>2023</v>
      </c>
      <c r="J374" s="14" t="s">
        <v>2666</v>
      </c>
    </row>
    <row r="375" spans="1:10" outlineLevel="2" x14ac:dyDescent="0.25">
      <c r="A375" s="9" t="s">
        <v>726</v>
      </c>
      <c r="B375" s="13" t="s">
        <v>727</v>
      </c>
    </row>
    <row r="376" spans="1:10" outlineLevel="2" x14ac:dyDescent="0.25">
      <c r="B376" s="13" t="s">
        <v>728</v>
      </c>
      <c r="J376" s="8" t="s">
        <v>2665</v>
      </c>
    </row>
    <row r="377" spans="1:10" outlineLevel="2" x14ac:dyDescent="0.25">
      <c r="A377" s="9" t="s">
        <v>729</v>
      </c>
      <c r="B377" s="13" t="s">
        <v>730</v>
      </c>
      <c r="C377" s="12">
        <v>67</v>
      </c>
      <c r="D377" s="8" t="s">
        <v>57</v>
      </c>
      <c r="F377" s="10">
        <f t="shared" ref="F377:F385" si="25">E377*C377</f>
        <v>0</v>
      </c>
      <c r="H377" s="10">
        <f t="shared" ref="H377:H386" si="26">F377*(1-G377)</f>
        <v>0</v>
      </c>
      <c r="I377" s="9" t="s">
        <v>2655</v>
      </c>
      <c r="J377" s="8" t="s">
        <v>2664</v>
      </c>
    </row>
    <row r="378" spans="1:10" outlineLevel="2" x14ac:dyDescent="0.25">
      <c r="A378" s="9" t="s">
        <v>731</v>
      </c>
      <c r="B378" s="13" t="s">
        <v>732</v>
      </c>
      <c r="C378" s="12">
        <v>67</v>
      </c>
      <c r="D378" s="8" t="s">
        <v>57</v>
      </c>
      <c r="F378" s="10">
        <f t="shared" si="25"/>
        <v>0</v>
      </c>
      <c r="H378" s="10">
        <f t="shared" si="26"/>
        <v>0</v>
      </c>
      <c r="I378" s="9" t="s">
        <v>2655</v>
      </c>
      <c r="J378" s="8" t="s">
        <v>2663</v>
      </c>
    </row>
    <row r="379" spans="1:10" ht="30" outlineLevel="2" x14ac:dyDescent="0.25">
      <c r="A379" s="9" t="s">
        <v>733</v>
      </c>
      <c r="B379" s="13" t="s">
        <v>734</v>
      </c>
      <c r="C379" s="12">
        <v>125</v>
      </c>
      <c r="D379" s="8" t="s">
        <v>57</v>
      </c>
      <c r="F379" s="10">
        <f t="shared" si="25"/>
        <v>0</v>
      </c>
      <c r="H379" s="10">
        <f t="shared" si="26"/>
        <v>0</v>
      </c>
      <c r="I379" s="9" t="s">
        <v>2655</v>
      </c>
      <c r="J379" s="8" t="s">
        <v>2662</v>
      </c>
    </row>
    <row r="380" spans="1:10" ht="30" outlineLevel="2" x14ac:dyDescent="0.25">
      <c r="A380" s="9" t="s">
        <v>735</v>
      </c>
      <c r="B380" s="13" t="s">
        <v>736</v>
      </c>
      <c r="C380" s="12">
        <v>365</v>
      </c>
      <c r="D380" s="8" t="s">
        <v>57</v>
      </c>
      <c r="F380" s="10">
        <f t="shared" si="25"/>
        <v>0</v>
      </c>
      <c r="H380" s="10">
        <f t="shared" si="26"/>
        <v>0</v>
      </c>
      <c r="I380" s="9" t="s">
        <v>2655</v>
      </c>
      <c r="J380" s="8" t="s">
        <v>2661</v>
      </c>
    </row>
    <row r="381" spans="1:10" ht="30" outlineLevel="2" x14ac:dyDescent="0.25">
      <c r="A381" s="9" t="s">
        <v>737</v>
      </c>
      <c r="B381" s="13" t="s">
        <v>738</v>
      </c>
      <c r="C381" s="12">
        <v>166</v>
      </c>
      <c r="D381" s="8" t="s">
        <v>57</v>
      </c>
      <c r="F381" s="10">
        <f t="shared" si="25"/>
        <v>0</v>
      </c>
      <c r="H381" s="10">
        <f t="shared" si="26"/>
        <v>0</v>
      </c>
      <c r="I381" s="9" t="s">
        <v>2655</v>
      </c>
      <c r="J381" s="8" t="s">
        <v>2660</v>
      </c>
    </row>
    <row r="382" spans="1:10" ht="30" outlineLevel="2" x14ac:dyDescent="0.25">
      <c r="A382" s="9" t="s">
        <v>739</v>
      </c>
      <c r="B382" s="13" t="s">
        <v>740</v>
      </c>
      <c r="C382" s="12">
        <v>10</v>
      </c>
      <c r="D382" s="8" t="s">
        <v>57</v>
      </c>
      <c r="F382" s="10">
        <f t="shared" si="25"/>
        <v>0</v>
      </c>
      <c r="H382" s="10">
        <f t="shared" si="26"/>
        <v>0</v>
      </c>
      <c r="I382" s="9" t="s">
        <v>2655</v>
      </c>
      <c r="J382" s="8" t="s">
        <v>2659</v>
      </c>
    </row>
    <row r="383" spans="1:10" ht="30" outlineLevel="2" x14ac:dyDescent="0.25">
      <c r="A383" s="9" t="s">
        <v>741</v>
      </c>
      <c r="B383" s="13" t="s">
        <v>738</v>
      </c>
      <c r="C383" s="12">
        <v>32</v>
      </c>
      <c r="D383" s="8" t="s">
        <v>57</v>
      </c>
      <c r="F383" s="10">
        <f t="shared" si="25"/>
        <v>0</v>
      </c>
      <c r="H383" s="10">
        <f t="shared" si="26"/>
        <v>0</v>
      </c>
      <c r="I383" s="9" t="s">
        <v>2655</v>
      </c>
      <c r="J383" s="8" t="s">
        <v>2658</v>
      </c>
    </row>
    <row r="384" spans="1:10" ht="30" outlineLevel="2" x14ac:dyDescent="0.25">
      <c r="A384" s="9" t="s">
        <v>742</v>
      </c>
      <c r="B384" s="13" t="s">
        <v>743</v>
      </c>
      <c r="C384" s="12">
        <v>6</v>
      </c>
      <c r="D384" s="8" t="s">
        <v>57</v>
      </c>
      <c r="F384" s="10">
        <f t="shared" si="25"/>
        <v>0</v>
      </c>
      <c r="H384" s="10">
        <f t="shared" si="26"/>
        <v>0</v>
      </c>
      <c r="I384" s="9" t="s">
        <v>2655</v>
      </c>
      <c r="J384" s="8" t="s">
        <v>2657</v>
      </c>
    </row>
    <row r="385" spans="1:10" ht="30" outlineLevel="2" x14ac:dyDescent="0.25">
      <c r="A385" s="9" t="s">
        <v>744</v>
      </c>
      <c r="B385" s="13" t="s">
        <v>745</v>
      </c>
      <c r="C385" s="12">
        <v>6</v>
      </c>
      <c r="D385" s="8" t="s">
        <v>57</v>
      </c>
      <c r="F385" s="10">
        <f t="shared" si="25"/>
        <v>0</v>
      </c>
      <c r="H385" s="10">
        <f t="shared" si="26"/>
        <v>0</v>
      </c>
      <c r="I385" s="9" t="s">
        <v>2655</v>
      </c>
      <c r="J385" s="8" t="s">
        <v>2656</v>
      </c>
    </row>
    <row r="386" spans="1:10" s="14" customFormat="1" outlineLevel="1" x14ac:dyDescent="0.25">
      <c r="A386" s="21" t="s">
        <v>726</v>
      </c>
      <c r="B386" s="20" t="s">
        <v>727</v>
      </c>
      <c r="C386" s="19"/>
      <c r="D386" s="18"/>
      <c r="E386" s="16"/>
      <c r="F386" s="16">
        <f>SUMIF(I:I,"e6eebb6c-48a1-4e3b-84c2-5d123d8a59bb",H:H)</f>
        <v>0</v>
      </c>
      <c r="G386" s="17"/>
      <c r="H386" s="16">
        <f t="shared" si="26"/>
        <v>0</v>
      </c>
      <c r="I386" s="15" t="s">
        <v>2023</v>
      </c>
      <c r="J386" s="14" t="s">
        <v>2655</v>
      </c>
    </row>
    <row r="387" spans="1:10" outlineLevel="2" x14ac:dyDescent="0.25">
      <c r="A387" s="9" t="s">
        <v>746</v>
      </c>
      <c r="B387" s="13" t="s">
        <v>747</v>
      </c>
    </row>
    <row r="388" spans="1:10" outlineLevel="2" x14ac:dyDescent="0.25">
      <c r="B388" s="13" t="s">
        <v>748</v>
      </c>
      <c r="J388" s="8" t="s">
        <v>2654</v>
      </c>
    </row>
    <row r="389" spans="1:10" ht="30" outlineLevel="2" x14ac:dyDescent="0.25">
      <c r="A389" s="9" t="s">
        <v>749</v>
      </c>
      <c r="B389" s="13" t="s">
        <v>750</v>
      </c>
      <c r="C389" s="12">
        <v>39550</v>
      </c>
      <c r="D389" s="8" t="s">
        <v>57</v>
      </c>
      <c r="F389" s="10">
        <f t="shared" ref="F389:F452" si="27">E389*C389</f>
        <v>0</v>
      </c>
      <c r="H389" s="10">
        <f t="shared" ref="H389:H452" si="28">F389*(1-G389)</f>
        <v>0</v>
      </c>
      <c r="I389" s="9" t="s">
        <v>2353</v>
      </c>
      <c r="J389" s="8" t="s">
        <v>2653</v>
      </c>
    </row>
    <row r="390" spans="1:10" ht="30" outlineLevel="2" x14ac:dyDescent="0.25">
      <c r="A390" s="9" t="s">
        <v>751</v>
      </c>
      <c r="B390" s="13" t="s">
        <v>752</v>
      </c>
      <c r="C390" s="12">
        <v>3750</v>
      </c>
      <c r="D390" s="8" t="s">
        <v>57</v>
      </c>
      <c r="F390" s="10">
        <f t="shared" si="27"/>
        <v>0</v>
      </c>
      <c r="H390" s="10">
        <f t="shared" si="28"/>
        <v>0</v>
      </c>
      <c r="I390" s="9" t="s">
        <v>2353</v>
      </c>
      <c r="J390" s="8" t="s">
        <v>2652</v>
      </c>
    </row>
    <row r="391" spans="1:10" ht="30" outlineLevel="2" x14ac:dyDescent="0.25">
      <c r="A391" s="9" t="s">
        <v>753</v>
      </c>
      <c r="B391" s="13" t="s">
        <v>754</v>
      </c>
      <c r="C391" s="12">
        <v>2490</v>
      </c>
      <c r="D391" s="8" t="s">
        <v>57</v>
      </c>
      <c r="F391" s="10">
        <f t="shared" si="27"/>
        <v>0</v>
      </c>
      <c r="H391" s="10">
        <f t="shared" si="28"/>
        <v>0</v>
      </c>
      <c r="I391" s="9" t="s">
        <v>2353</v>
      </c>
      <c r="J391" s="8" t="s">
        <v>2651</v>
      </c>
    </row>
    <row r="392" spans="1:10" outlineLevel="2" x14ac:dyDescent="0.25">
      <c r="A392" s="9" t="s">
        <v>755</v>
      </c>
      <c r="B392" s="13" t="s">
        <v>756</v>
      </c>
      <c r="C392" s="12">
        <v>400</v>
      </c>
      <c r="D392" s="8" t="s">
        <v>48</v>
      </c>
      <c r="F392" s="10">
        <f t="shared" si="27"/>
        <v>0</v>
      </c>
      <c r="H392" s="10">
        <f t="shared" si="28"/>
        <v>0</v>
      </c>
      <c r="I392" s="9" t="s">
        <v>2353</v>
      </c>
      <c r="J392" s="8" t="s">
        <v>2650</v>
      </c>
    </row>
    <row r="393" spans="1:10" outlineLevel="2" x14ac:dyDescent="0.25">
      <c r="A393" s="9" t="s">
        <v>757</v>
      </c>
      <c r="B393" s="13" t="s">
        <v>758</v>
      </c>
      <c r="C393" s="12">
        <v>400</v>
      </c>
      <c r="D393" s="8" t="s">
        <v>48</v>
      </c>
      <c r="F393" s="10">
        <f t="shared" si="27"/>
        <v>0</v>
      </c>
      <c r="H393" s="10">
        <f t="shared" si="28"/>
        <v>0</v>
      </c>
      <c r="I393" s="9" t="s">
        <v>2353</v>
      </c>
      <c r="J393" s="8" t="s">
        <v>2649</v>
      </c>
    </row>
    <row r="394" spans="1:10" outlineLevel="2" x14ac:dyDescent="0.25">
      <c r="A394" s="9" t="s">
        <v>759</v>
      </c>
      <c r="B394" s="13" t="s">
        <v>760</v>
      </c>
      <c r="C394" s="12">
        <v>400</v>
      </c>
      <c r="D394" s="8" t="s">
        <v>48</v>
      </c>
      <c r="F394" s="10">
        <f t="shared" si="27"/>
        <v>0</v>
      </c>
      <c r="H394" s="10">
        <f t="shared" si="28"/>
        <v>0</v>
      </c>
      <c r="I394" s="9" t="s">
        <v>2353</v>
      </c>
      <c r="J394" s="8" t="s">
        <v>2648</v>
      </c>
    </row>
    <row r="395" spans="1:10" outlineLevel="2" x14ac:dyDescent="0.25">
      <c r="A395" s="9" t="s">
        <v>761</v>
      </c>
      <c r="B395" s="13" t="s">
        <v>762</v>
      </c>
      <c r="C395" s="12">
        <v>400</v>
      </c>
      <c r="D395" s="8" t="s">
        <v>48</v>
      </c>
      <c r="F395" s="10">
        <f t="shared" si="27"/>
        <v>0</v>
      </c>
      <c r="H395" s="10">
        <f t="shared" si="28"/>
        <v>0</v>
      </c>
      <c r="I395" s="9" t="s">
        <v>2353</v>
      </c>
      <c r="J395" s="8" t="s">
        <v>2647</v>
      </c>
    </row>
    <row r="396" spans="1:10" outlineLevel="2" x14ac:dyDescent="0.25">
      <c r="A396" s="9" t="s">
        <v>763</v>
      </c>
      <c r="B396" s="13" t="s">
        <v>764</v>
      </c>
      <c r="C396" s="12">
        <v>400</v>
      </c>
      <c r="D396" s="8" t="s">
        <v>48</v>
      </c>
      <c r="F396" s="10">
        <f t="shared" si="27"/>
        <v>0</v>
      </c>
      <c r="H396" s="10">
        <f t="shared" si="28"/>
        <v>0</v>
      </c>
      <c r="I396" s="9" t="s">
        <v>2353</v>
      </c>
      <c r="J396" s="8" t="s">
        <v>2646</v>
      </c>
    </row>
    <row r="397" spans="1:10" outlineLevel="2" x14ac:dyDescent="0.25">
      <c r="A397" s="9" t="s">
        <v>765</v>
      </c>
      <c r="B397" s="13" t="s">
        <v>766</v>
      </c>
      <c r="C397" s="12">
        <v>400</v>
      </c>
      <c r="D397" s="8" t="s">
        <v>48</v>
      </c>
      <c r="F397" s="10">
        <f t="shared" si="27"/>
        <v>0</v>
      </c>
      <c r="H397" s="10">
        <f t="shared" si="28"/>
        <v>0</v>
      </c>
      <c r="I397" s="9" t="s">
        <v>2353</v>
      </c>
      <c r="J397" s="8" t="s">
        <v>2645</v>
      </c>
    </row>
    <row r="398" spans="1:10" outlineLevel="2" x14ac:dyDescent="0.25">
      <c r="A398" s="9" t="s">
        <v>767</v>
      </c>
      <c r="B398" s="13" t="s">
        <v>768</v>
      </c>
      <c r="C398" s="12">
        <v>400</v>
      </c>
      <c r="D398" s="8" t="s">
        <v>48</v>
      </c>
      <c r="F398" s="10">
        <f t="shared" si="27"/>
        <v>0</v>
      </c>
      <c r="H398" s="10">
        <f t="shared" si="28"/>
        <v>0</v>
      </c>
      <c r="I398" s="9" t="s">
        <v>2353</v>
      </c>
      <c r="J398" s="8" t="s">
        <v>2644</v>
      </c>
    </row>
    <row r="399" spans="1:10" outlineLevel="2" x14ac:dyDescent="0.25">
      <c r="A399" s="9" t="s">
        <v>769</v>
      </c>
      <c r="B399" s="13" t="s">
        <v>770</v>
      </c>
      <c r="C399" s="12">
        <v>3750</v>
      </c>
      <c r="D399" s="8" t="s">
        <v>48</v>
      </c>
      <c r="F399" s="10">
        <f t="shared" si="27"/>
        <v>0</v>
      </c>
      <c r="H399" s="10">
        <f t="shared" si="28"/>
        <v>0</v>
      </c>
      <c r="I399" s="9" t="s">
        <v>2353</v>
      </c>
      <c r="J399" s="8" t="s">
        <v>2643</v>
      </c>
    </row>
    <row r="400" spans="1:10" outlineLevel="2" x14ac:dyDescent="0.25">
      <c r="A400" s="9" t="s">
        <v>771</v>
      </c>
      <c r="B400" s="13" t="s">
        <v>772</v>
      </c>
      <c r="C400" s="12">
        <v>1245</v>
      </c>
      <c r="D400" s="8" t="s">
        <v>48</v>
      </c>
      <c r="F400" s="10">
        <f t="shared" si="27"/>
        <v>0</v>
      </c>
      <c r="H400" s="10">
        <f t="shared" si="28"/>
        <v>0</v>
      </c>
      <c r="I400" s="9" t="s">
        <v>2353</v>
      </c>
      <c r="J400" s="8" t="s">
        <v>2642</v>
      </c>
    </row>
    <row r="401" spans="1:10" outlineLevel="2" x14ac:dyDescent="0.25">
      <c r="A401" s="9" t="s">
        <v>773</v>
      </c>
      <c r="B401" s="13" t="s">
        <v>774</v>
      </c>
      <c r="C401" s="12">
        <v>2000</v>
      </c>
      <c r="D401" s="8" t="s">
        <v>48</v>
      </c>
      <c r="F401" s="10">
        <f t="shared" si="27"/>
        <v>0</v>
      </c>
      <c r="H401" s="10">
        <f t="shared" si="28"/>
        <v>0</v>
      </c>
      <c r="I401" s="9" t="s">
        <v>2353</v>
      </c>
      <c r="J401" s="8" t="s">
        <v>2641</v>
      </c>
    </row>
    <row r="402" spans="1:10" outlineLevel="2" x14ac:dyDescent="0.25">
      <c r="A402" s="9" t="s">
        <v>775</v>
      </c>
      <c r="B402" s="13" t="s">
        <v>776</v>
      </c>
      <c r="C402" s="12">
        <v>800</v>
      </c>
      <c r="D402" s="8" t="s">
        <v>48</v>
      </c>
      <c r="F402" s="10">
        <f t="shared" si="27"/>
        <v>0</v>
      </c>
      <c r="H402" s="10">
        <f t="shared" si="28"/>
        <v>0</v>
      </c>
      <c r="I402" s="9" t="s">
        <v>2353</v>
      </c>
      <c r="J402" s="8" t="s">
        <v>2640</v>
      </c>
    </row>
    <row r="403" spans="1:10" outlineLevel="2" x14ac:dyDescent="0.25">
      <c r="A403" s="9" t="s">
        <v>777</v>
      </c>
      <c r="B403" s="13" t="s">
        <v>778</v>
      </c>
      <c r="C403" s="12">
        <v>400</v>
      </c>
      <c r="D403" s="8" t="s">
        <v>48</v>
      </c>
      <c r="F403" s="10">
        <f t="shared" si="27"/>
        <v>0</v>
      </c>
      <c r="H403" s="10">
        <f t="shared" si="28"/>
        <v>0</v>
      </c>
      <c r="I403" s="9" t="s">
        <v>2353</v>
      </c>
      <c r="J403" s="8" t="s">
        <v>2639</v>
      </c>
    </row>
    <row r="404" spans="1:10" outlineLevel="2" x14ac:dyDescent="0.25">
      <c r="A404" s="9" t="s">
        <v>779</v>
      </c>
      <c r="B404" s="13" t="s">
        <v>780</v>
      </c>
      <c r="C404" s="12">
        <v>400</v>
      </c>
      <c r="D404" s="8" t="s">
        <v>48</v>
      </c>
      <c r="F404" s="10">
        <f t="shared" si="27"/>
        <v>0</v>
      </c>
      <c r="H404" s="10">
        <f t="shared" si="28"/>
        <v>0</v>
      </c>
      <c r="I404" s="9" t="s">
        <v>2353</v>
      </c>
      <c r="J404" s="8" t="s">
        <v>2638</v>
      </c>
    </row>
    <row r="405" spans="1:10" outlineLevel="2" x14ac:dyDescent="0.25">
      <c r="A405" s="9" t="s">
        <v>781</v>
      </c>
      <c r="B405" s="13" t="s">
        <v>782</v>
      </c>
      <c r="C405" s="12">
        <v>400</v>
      </c>
      <c r="D405" s="8" t="s">
        <v>48</v>
      </c>
      <c r="F405" s="10">
        <f t="shared" si="27"/>
        <v>0</v>
      </c>
      <c r="H405" s="10">
        <f t="shared" si="28"/>
        <v>0</v>
      </c>
      <c r="I405" s="9" t="s">
        <v>2353</v>
      </c>
      <c r="J405" s="8" t="s">
        <v>2637</v>
      </c>
    </row>
    <row r="406" spans="1:10" outlineLevel="2" x14ac:dyDescent="0.25">
      <c r="A406" s="9" t="s">
        <v>783</v>
      </c>
      <c r="B406" s="13" t="s">
        <v>784</v>
      </c>
      <c r="C406" s="12">
        <v>400</v>
      </c>
      <c r="D406" s="8" t="s">
        <v>48</v>
      </c>
      <c r="F406" s="10">
        <f t="shared" si="27"/>
        <v>0</v>
      </c>
      <c r="H406" s="10">
        <f t="shared" si="28"/>
        <v>0</v>
      </c>
      <c r="I406" s="9" t="s">
        <v>2353</v>
      </c>
      <c r="J406" s="8" t="s">
        <v>2636</v>
      </c>
    </row>
    <row r="407" spans="1:10" outlineLevel="2" x14ac:dyDescent="0.25">
      <c r="A407" s="9" t="s">
        <v>785</v>
      </c>
      <c r="B407" s="13" t="s">
        <v>786</v>
      </c>
      <c r="C407" s="12">
        <v>400</v>
      </c>
      <c r="D407" s="8" t="s">
        <v>48</v>
      </c>
      <c r="F407" s="10">
        <f t="shared" si="27"/>
        <v>0</v>
      </c>
      <c r="H407" s="10">
        <f t="shared" si="28"/>
        <v>0</v>
      </c>
      <c r="I407" s="9" t="s">
        <v>2353</v>
      </c>
      <c r="J407" s="8" t="s">
        <v>2635</v>
      </c>
    </row>
    <row r="408" spans="1:10" outlineLevel="2" x14ac:dyDescent="0.25">
      <c r="A408" s="9" t="s">
        <v>787</v>
      </c>
      <c r="B408" s="13" t="s">
        <v>788</v>
      </c>
      <c r="C408" s="12">
        <v>400</v>
      </c>
      <c r="D408" s="8" t="s">
        <v>48</v>
      </c>
      <c r="F408" s="10">
        <f t="shared" si="27"/>
        <v>0</v>
      </c>
      <c r="H408" s="10">
        <f t="shared" si="28"/>
        <v>0</v>
      </c>
      <c r="I408" s="9" t="s">
        <v>2353</v>
      </c>
      <c r="J408" s="8" t="s">
        <v>2634</v>
      </c>
    </row>
    <row r="409" spans="1:10" outlineLevel="2" x14ac:dyDescent="0.25">
      <c r="A409" s="9" t="s">
        <v>789</v>
      </c>
      <c r="B409" s="13" t="s">
        <v>790</v>
      </c>
      <c r="C409" s="12">
        <v>400</v>
      </c>
      <c r="D409" s="8" t="s">
        <v>48</v>
      </c>
      <c r="F409" s="10">
        <f t="shared" si="27"/>
        <v>0</v>
      </c>
      <c r="H409" s="10">
        <f t="shared" si="28"/>
        <v>0</v>
      </c>
      <c r="I409" s="9" t="s">
        <v>2353</v>
      </c>
      <c r="J409" s="8" t="s">
        <v>2633</v>
      </c>
    </row>
    <row r="410" spans="1:10" outlineLevel="2" x14ac:dyDescent="0.25">
      <c r="A410" s="9" t="s">
        <v>791</v>
      </c>
      <c r="B410" s="13" t="s">
        <v>792</v>
      </c>
      <c r="C410" s="12">
        <v>400</v>
      </c>
      <c r="D410" s="8" t="s">
        <v>48</v>
      </c>
      <c r="F410" s="10">
        <f t="shared" si="27"/>
        <v>0</v>
      </c>
      <c r="H410" s="10">
        <f t="shared" si="28"/>
        <v>0</v>
      </c>
      <c r="I410" s="9" t="s">
        <v>2353</v>
      </c>
      <c r="J410" s="8" t="s">
        <v>2632</v>
      </c>
    </row>
    <row r="411" spans="1:10" outlineLevel="2" x14ac:dyDescent="0.25">
      <c r="A411" s="9" t="s">
        <v>793</v>
      </c>
      <c r="B411" s="13" t="s">
        <v>794</v>
      </c>
      <c r="C411" s="12">
        <v>400</v>
      </c>
      <c r="D411" s="8" t="s">
        <v>48</v>
      </c>
      <c r="F411" s="10">
        <f t="shared" si="27"/>
        <v>0</v>
      </c>
      <c r="H411" s="10">
        <f t="shared" si="28"/>
        <v>0</v>
      </c>
      <c r="I411" s="9" t="s">
        <v>2353</v>
      </c>
      <c r="J411" s="8" t="s">
        <v>2631</v>
      </c>
    </row>
    <row r="412" spans="1:10" outlineLevel="2" x14ac:dyDescent="0.25">
      <c r="A412" s="9" t="s">
        <v>795</v>
      </c>
      <c r="B412" s="13" t="s">
        <v>796</v>
      </c>
      <c r="C412" s="12">
        <v>1260</v>
      </c>
      <c r="D412" s="8" t="s">
        <v>48</v>
      </c>
      <c r="F412" s="10">
        <f t="shared" si="27"/>
        <v>0</v>
      </c>
      <c r="H412" s="10">
        <f t="shared" si="28"/>
        <v>0</v>
      </c>
      <c r="I412" s="9" t="s">
        <v>2353</v>
      </c>
      <c r="J412" s="8" t="s">
        <v>2630</v>
      </c>
    </row>
    <row r="413" spans="1:10" outlineLevel="2" x14ac:dyDescent="0.25">
      <c r="A413" s="9" t="s">
        <v>797</v>
      </c>
      <c r="B413" s="13" t="s">
        <v>798</v>
      </c>
      <c r="C413" s="12">
        <v>834</v>
      </c>
      <c r="D413" s="8" t="s">
        <v>48</v>
      </c>
      <c r="F413" s="10">
        <f t="shared" si="27"/>
        <v>0</v>
      </c>
      <c r="H413" s="10">
        <f t="shared" si="28"/>
        <v>0</v>
      </c>
      <c r="I413" s="9" t="s">
        <v>2353</v>
      </c>
      <c r="J413" s="8" t="s">
        <v>2629</v>
      </c>
    </row>
    <row r="414" spans="1:10" outlineLevel="2" x14ac:dyDescent="0.25">
      <c r="A414" s="9" t="s">
        <v>799</v>
      </c>
      <c r="B414" s="13" t="s">
        <v>800</v>
      </c>
      <c r="C414" s="12">
        <v>2000</v>
      </c>
      <c r="D414" s="8" t="s">
        <v>48</v>
      </c>
      <c r="F414" s="10">
        <f t="shared" si="27"/>
        <v>0</v>
      </c>
      <c r="H414" s="10">
        <f t="shared" si="28"/>
        <v>0</v>
      </c>
      <c r="I414" s="9" t="s">
        <v>2353</v>
      </c>
      <c r="J414" s="8" t="s">
        <v>2628</v>
      </c>
    </row>
    <row r="415" spans="1:10" outlineLevel="2" x14ac:dyDescent="0.25">
      <c r="A415" s="9" t="s">
        <v>801</v>
      </c>
      <c r="B415" s="13" t="s">
        <v>802</v>
      </c>
      <c r="C415" s="12">
        <v>600</v>
      </c>
      <c r="D415" s="8" t="s">
        <v>48</v>
      </c>
      <c r="F415" s="10">
        <f t="shared" si="27"/>
        <v>0</v>
      </c>
      <c r="H415" s="10">
        <f t="shared" si="28"/>
        <v>0</v>
      </c>
      <c r="I415" s="9" t="s">
        <v>2353</v>
      </c>
      <c r="J415" s="8" t="s">
        <v>2627</v>
      </c>
    </row>
    <row r="416" spans="1:10" outlineLevel="2" x14ac:dyDescent="0.25">
      <c r="A416" s="9" t="s">
        <v>803</v>
      </c>
      <c r="B416" s="13" t="s">
        <v>804</v>
      </c>
      <c r="C416" s="12">
        <v>1200</v>
      </c>
      <c r="D416" s="8" t="s">
        <v>48</v>
      </c>
      <c r="F416" s="10">
        <f t="shared" si="27"/>
        <v>0</v>
      </c>
      <c r="H416" s="10">
        <f t="shared" si="28"/>
        <v>0</v>
      </c>
      <c r="I416" s="9" t="s">
        <v>2353</v>
      </c>
      <c r="J416" s="8" t="s">
        <v>2626</v>
      </c>
    </row>
    <row r="417" spans="1:10" outlineLevel="2" x14ac:dyDescent="0.25">
      <c r="A417" s="9" t="s">
        <v>805</v>
      </c>
      <c r="B417" s="13" t="s">
        <v>806</v>
      </c>
      <c r="C417" s="12">
        <v>1200</v>
      </c>
      <c r="D417" s="8" t="s">
        <v>48</v>
      </c>
      <c r="F417" s="10">
        <f t="shared" si="27"/>
        <v>0</v>
      </c>
      <c r="H417" s="10">
        <f t="shared" si="28"/>
        <v>0</v>
      </c>
      <c r="I417" s="9" t="s">
        <v>2353</v>
      </c>
      <c r="J417" s="8" t="s">
        <v>2625</v>
      </c>
    </row>
    <row r="418" spans="1:10" outlineLevel="2" x14ac:dyDescent="0.25">
      <c r="A418" s="9" t="s">
        <v>807</v>
      </c>
      <c r="B418" s="13" t="s">
        <v>808</v>
      </c>
      <c r="C418" s="12">
        <v>1200</v>
      </c>
      <c r="D418" s="8" t="s">
        <v>48</v>
      </c>
      <c r="F418" s="10">
        <f t="shared" si="27"/>
        <v>0</v>
      </c>
      <c r="H418" s="10">
        <f t="shared" si="28"/>
        <v>0</v>
      </c>
      <c r="I418" s="9" t="s">
        <v>2353</v>
      </c>
      <c r="J418" s="8" t="s">
        <v>2624</v>
      </c>
    </row>
    <row r="419" spans="1:10" outlineLevel="2" x14ac:dyDescent="0.25">
      <c r="A419" s="9" t="s">
        <v>809</v>
      </c>
      <c r="B419" s="13" t="s">
        <v>810</v>
      </c>
      <c r="C419" s="12">
        <v>1200</v>
      </c>
      <c r="D419" s="8" t="s">
        <v>48</v>
      </c>
      <c r="F419" s="10">
        <f t="shared" si="27"/>
        <v>0</v>
      </c>
      <c r="H419" s="10">
        <f t="shared" si="28"/>
        <v>0</v>
      </c>
      <c r="I419" s="9" t="s">
        <v>2353</v>
      </c>
      <c r="J419" s="8" t="s">
        <v>2623</v>
      </c>
    </row>
    <row r="420" spans="1:10" outlineLevel="2" x14ac:dyDescent="0.25">
      <c r="A420" s="9" t="s">
        <v>811</v>
      </c>
      <c r="B420" s="13" t="s">
        <v>812</v>
      </c>
      <c r="C420" s="12">
        <v>1200</v>
      </c>
      <c r="D420" s="8" t="s">
        <v>48</v>
      </c>
      <c r="F420" s="10">
        <f t="shared" si="27"/>
        <v>0</v>
      </c>
      <c r="H420" s="10">
        <f t="shared" si="28"/>
        <v>0</v>
      </c>
      <c r="I420" s="9" t="s">
        <v>2353</v>
      </c>
      <c r="J420" s="8" t="s">
        <v>2622</v>
      </c>
    </row>
    <row r="421" spans="1:10" outlineLevel="2" x14ac:dyDescent="0.25">
      <c r="A421" s="9" t="s">
        <v>813</v>
      </c>
      <c r="B421" s="13" t="s">
        <v>814</v>
      </c>
      <c r="C421" s="12">
        <v>1200</v>
      </c>
      <c r="D421" s="8" t="s">
        <v>48</v>
      </c>
      <c r="F421" s="10">
        <f t="shared" si="27"/>
        <v>0</v>
      </c>
      <c r="H421" s="10">
        <f t="shared" si="28"/>
        <v>0</v>
      </c>
      <c r="I421" s="9" t="s">
        <v>2353</v>
      </c>
      <c r="J421" s="8" t="s">
        <v>2621</v>
      </c>
    </row>
    <row r="422" spans="1:10" outlineLevel="2" x14ac:dyDescent="0.25">
      <c r="A422" s="9" t="s">
        <v>815</v>
      </c>
      <c r="B422" s="13" t="s">
        <v>816</v>
      </c>
      <c r="C422" s="12">
        <v>1200</v>
      </c>
      <c r="D422" s="8" t="s">
        <v>48</v>
      </c>
      <c r="F422" s="10">
        <f t="shared" si="27"/>
        <v>0</v>
      </c>
      <c r="H422" s="10">
        <f t="shared" si="28"/>
        <v>0</v>
      </c>
      <c r="I422" s="9" t="s">
        <v>2353</v>
      </c>
      <c r="J422" s="8" t="s">
        <v>2620</v>
      </c>
    </row>
    <row r="423" spans="1:10" outlineLevel="2" x14ac:dyDescent="0.25">
      <c r="A423" s="9" t="s">
        <v>817</v>
      </c>
      <c r="B423" s="13" t="s">
        <v>818</v>
      </c>
      <c r="C423" s="12">
        <v>1200</v>
      </c>
      <c r="D423" s="8" t="s">
        <v>48</v>
      </c>
      <c r="F423" s="10">
        <f t="shared" si="27"/>
        <v>0</v>
      </c>
      <c r="H423" s="10">
        <f t="shared" si="28"/>
        <v>0</v>
      </c>
      <c r="I423" s="9" t="s">
        <v>2353</v>
      </c>
      <c r="J423" s="8" t="s">
        <v>2619</v>
      </c>
    </row>
    <row r="424" spans="1:10" outlineLevel="2" x14ac:dyDescent="0.25">
      <c r="A424" s="9" t="s">
        <v>819</v>
      </c>
      <c r="B424" s="13" t="s">
        <v>820</v>
      </c>
      <c r="C424" s="12">
        <v>600</v>
      </c>
      <c r="D424" s="8" t="s">
        <v>48</v>
      </c>
      <c r="F424" s="10">
        <f t="shared" si="27"/>
        <v>0</v>
      </c>
      <c r="H424" s="10">
        <f t="shared" si="28"/>
        <v>0</v>
      </c>
      <c r="I424" s="9" t="s">
        <v>2353</v>
      </c>
      <c r="J424" s="8" t="s">
        <v>2618</v>
      </c>
    </row>
    <row r="425" spans="1:10" outlineLevel="2" x14ac:dyDescent="0.25">
      <c r="A425" s="9" t="s">
        <v>821</v>
      </c>
      <c r="B425" s="13" t="s">
        <v>822</v>
      </c>
      <c r="C425" s="12">
        <v>600</v>
      </c>
      <c r="D425" s="8" t="s">
        <v>48</v>
      </c>
      <c r="F425" s="10">
        <f t="shared" si="27"/>
        <v>0</v>
      </c>
      <c r="H425" s="10">
        <f t="shared" si="28"/>
        <v>0</v>
      </c>
      <c r="I425" s="9" t="s">
        <v>2353</v>
      </c>
      <c r="J425" s="8" t="s">
        <v>2617</v>
      </c>
    </row>
    <row r="426" spans="1:10" ht="30" outlineLevel="2" x14ac:dyDescent="0.25">
      <c r="A426" s="9" t="s">
        <v>823</v>
      </c>
      <c r="B426" s="13" t="s">
        <v>824</v>
      </c>
      <c r="C426" s="12">
        <v>320</v>
      </c>
      <c r="D426" s="8" t="s">
        <v>48</v>
      </c>
      <c r="F426" s="10">
        <f t="shared" si="27"/>
        <v>0</v>
      </c>
      <c r="H426" s="10">
        <f t="shared" si="28"/>
        <v>0</v>
      </c>
      <c r="I426" s="9" t="s">
        <v>2353</v>
      </c>
      <c r="J426" s="8" t="s">
        <v>2616</v>
      </c>
    </row>
    <row r="427" spans="1:10" ht="30" outlineLevel="2" x14ac:dyDescent="0.25">
      <c r="A427" s="9" t="s">
        <v>825</v>
      </c>
      <c r="B427" s="13" t="s">
        <v>826</v>
      </c>
      <c r="C427" s="12">
        <v>42</v>
      </c>
      <c r="D427" s="8" t="s">
        <v>57</v>
      </c>
      <c r="F427" s="10">
        <f t="shared" si="27"/>
        <v>0</v>
      </c>
      <c r="H427" s="10">
        <f t="shared" si="28"/>
        <v>0</v>
      </c>
      <c r="I427" s="9" t="s">
        <v>2353</v>
      </c>
      <c r="J427" s="8" t="s">
        <v>2615</v>
      </c>
    </row>
    <row r="428" spans="1:10" ht="30" outlineLevel="2" x14ac:dyDescent="0.25">
      <c r="A428" s="9" t="s">
        <v>827</v>
      </c>
      <c r="B428" s="13" t="s">
        <v>828</v>
      </c>
      <c r="C428" s="12">
        <v>166</v>
      </c>
      <c r="D428" s="8" t="s">
        <v>57</v>
      </c>
      <c r="F428" s="10">
        <f t="shared" si="27"/>
        <v>0</v>
      </c>
      <c r="H428" s="10">
        <f t="shared" si="28"/>
        <v>0</v>
      </c>
      <c r="I428" s="9" t="s">
        <v>2353</v>
      </c>
      <c r="J428" s="8" t="s">
        <v>2614</v>
      </c>
    </row>
    <row r="429" spans="1:10" ht="30" outlineLevel="2" x14ac:dyDescent="0.25">
      <c r="A429" s="9" t="s">
        <v>829</v>
      </c>
      <c r="B429" s="13" t="s">
        <v>830</v>
      </c>
      <c r="C429" s="12">
        <v>3</v>
      </c>
      <c r="D429" s="8" t="s">
        <v>57</v>
      </c>
      <c r="F429" s="10">
        <f t="shared" si="27"/>
        <v>0</v>
      </c>
      <c r="H429" s="10">
        <f t="shared" si="28"/>
        <v>0</v>
      </c>
      <c r="I429" s="9" t="s">
        <v>2353</v>
      </c>
      <c r="J429" s="8" t="s">
        <v>2613</v>
      </c>
    </row>
    <row r="430" spans="1:10" ht="30" outlineLevel="2" x14ac:dyDescent="0.25">
      <c r="A430" s="9" t="s">
        <v>831</v>
      </c>
      <c r="B430" s="13" t="s">
        <v>832</v>
      </c>
      <c r="C430" s="12">
        <v>3</v>
      </c>
      <c r="D430" s="8" t="s">
        <v>57</v>
      </c>
      <c r="F430" s="10">
        <f t="shared" si="27"/>
        <v>0</v>
      </c>
      <c r="H430" s="10">
        <f t="shared" si="28"/>
        <v>0</v>
      </c>
      <c r="I430" s="9" t="s">
        <v>2353</v>
      </c>
      <c r="J430" s="8" t="s">
        <v>2612</v>
      </c>
    </row>
    <row r="431" spans="1:10" ht="30" outlineLevel="2" x14ac:dyDescent="0.25">
      <c r="A431" s="9" t="s">
        <v>833</v>
      </c>
      <c r="B431" s="13" t="s">
        <v>834</v>
      </c>
      <c r="C431" s="12">
        <v>12</v>
      </c>
      <c r="D431" s="8" t="s">
        <v>57</v>
      </c>
      <c r="F431" s="10">
        <f t="shared" si="27"/>
        <v>0</v>
      </c>
      <c r="H431" s="10">
        <f t="shared" si="28"/>
        <v>0</v>
      </c>
      <c r="I431" s="9" t="s">
        <v>2353</v>
      </c>
      <c r="J431" s="8" t="s">
        <v>2611</v>
      </c>
    </row>
    <row r="432" spans="1:10" ht="30" outlineLevel="2" x14ac:dyDescent="0.25">
      <c r="A432" s="9" t="s">
        <v>835</v>
      </c>
      <c r="B432" s="13" t="s">
        <v>836</v>
      </c>
      <c r="C432" s="12">
        <v>12</v>
      </c>
      <c r="D432" s="8" t="s">
        <v>57</v>
      </c>
      <c r="F432" s="10">
        <f t="shared" si="27"/>
        <v>0</v>
      </c>
      <c r="H432" s="10">
        <f t="shared" si="28"/>
        <v>0</v>
      </c>
      <c r="I432" s="9" t="s">
        <v>2353</v>
      </c>
      <c r="J432" s="8" t="s">
        <v>2610</v>
      </c>
    </row>
    <row r="433" spans="1:10" ht="30" outlineLevel="2" x14ac:dyDescent="0.25">
      <c r="A433" s="9" t="s">
        <v>837</v>
      </c>
      <c r="B433" s="13" t="s">
        <v>838</v>
      </c>
      <c r="C433" s="12">
        <v>6</v>
      </c>
      <c r="D433" s="8" t="s">
        <v>57</v>
      </c>
      <c r="F433" s="10">
        <f t="shared" si="27"/>
        <v>0</v>
      </c>
      <c r="H433" s="10">
        <f t="shared" si="28"/>
        <v>0</v>
      </c>
      <c r="I433" s="9" t="s">
        <v>2353</v>
      </c>
      <c r="J433" s="8" t="s">
        <v>2609</v>
      </c>
    </row>
    <row r="434" spans="1:10" ht="30" outlineLevel="2" x14ac:dyDescent="0.25">
      <c r="A434" s="9" t="s">
        <v>839</v>
      </c>
      <c r="B434" s="13" t="s">
        <v>840</v>
      </c>
      <c r="C434" s="12">
        <v>6</v>
      </c>
      <c r="D434" s="8" t="s">
        <v>57</v>
      </c>
      <c r="F434" s="10">
        <f t="shared" si="27"/>
        <v>0</v>
      </c>
      <c r="H434" s="10">
        <f t="shared" si="28"/>
        <v>0</v>
      </c>
      <c r="I434" s="9" t="s">
        <v>2353</v>
      </c>
      <c r="J434" s="8" t="s">
        <v>2608</v>
      </c>
    </row>
    <row r="435" spans="1:10" ht="30" outlineLevel="2" x14ac:dyDescent="0.25">
      <c r="A435" s="9" t="s">
        <v>841</v>
      </c>
      <c r="B435" s="13" t="s">
        <v>842</v>
      </c>
      <c r="C435" s="12">
        <v>62</v>
      </c>
      <c r="D435" s="8" t="s">
        <v>57</v>
      </c>
      <c r="F435" s="10">
        <f t="shared" si="27"/>
        <v>0</v>
      </c>
      <c r="H435" s="10">
        <f t="shared" si="28"/>
        <v>0</v>
      </c>
      <c r="I435" s="9" t="s">
        <v>2353</v>
      </c>
      <c r="J435" s="8" t="s">
        <v>2607</v>
      </c>
    </row>
    <row r="436" spans="1:10" ht="30" outlineLevel="2" x14ac:dyDescent="0.25">
      <c r="A436" s="9" t="s">
        <v>843</v>
      </c>
      <c r="B436" s="13" t="s">
        <v>844</v>
      </c>
      <c r="C436" s="12">
        <v>83</v>
      </c>
      <c r="D436" s="8" t="s">
        <v>57</v>
      </c>
      <c r="F436" s="10">
        <f t="shared" si="27"/>
        <v>0</v>
      </c>
      <c r="H436" s="10">
        <f t="shared" si="28"/>
        <v>0</v>
      </c>
      <c r="I436" s="9" t="s">
        <v>2353</v>
      </c>
      <c r="J436" s="8" t="s">
        <v>2606</v>
      </c>
    </row>
    <row r="437" spans="1:10" ht="30" outlineLevel="2" x14ac:dyDescent="0.25">
      <c r="A437" s="9" t="s">
        <v>845</v>
      </c>
      <c r="B437" s="13" t="s">
        <v>846</v>
      </c>
      <c r="C437" s="12">
        <v>8</v>
      </c>
      <c r="D437" s="8" t="s">
        <v>57</v>
      </c>
      <c r="F437" s="10">
        <f t="shared" si="27"/>
        <v>0</v>
      </c>
      <c r="H437" s="10">
        <f t="shared" si="28"/>
        <v>0</v>
      </c>
      <c r="I437" s="9" t="s">
        <v>2353</v>
      </c>
      <c r="J437" s="8" t="s">
        <v>2605</v>
      </c>
    </row>
    <row r="438" spans="1:10" ht="30" outlineLevel="2" x14ac:dyDescent="0.25">
      <c r="A438" s="9" t="s">
        <v>847</v>
      </c>
      <c r="B438" s="13" t="s">
        <v>848</v>
      </c>
      <c r="C438" s="12">
        <v>8</v>
      </c>
      <c r="D438" s="8" t="s">
        <v>57</v>
      </c>
      <c r="F438" s="10">
        <f t="shared" si="27"/>
        <v>0</v>
      </c>
      <c r="H438" s="10">
        <f t="shared" si="28"/>
        <v>0</v>
      </c>
      <c r="I438" s="9" t="s">
        <v>2353</v>
      </c>
      <c r="J438" s="8" t="s">
        <v>2604</v>
      </c>
    </row>
    <row r="439" spans="1:10" ht="30" outlineLevel="2" x14ac:dyDescent="0.25">
      <c r="A439" s="9" t="s">
        <v>849</v>
      </c>
      <c r="B439" s="13" t="s">
        <v>850</v>
      </c>
      <c r="C439" s="12">
        <v>6</v>
      </c>
      <c r="D439" s="8" t="s">
        <v>57</v>
      </c>
      <c r="F439" s="10">
        <f t="shared" si="27"/>
        <v>0</v>
      </c>
      <c r="H439" s="10">
        <f t="shared" si="28"/>
        <v>0</v>
      </c>
      <c r="I439" s="9" t="s">
        <v>2353</v>
      </c>
      <c r="J439" s="8" t="s">
        <v>2603</v>
      </c>
    </row>
    <row r="440" spans="1:10" ht="30" outlineLevel="2" x14ac:dyDescent="0.25">
      <c r="A440" s="9" t="s">
        <v>851</v>
      </c>
      <c r="B440" s="13" t="s">
        <v>852</v>
      </c>
      <c r="C440" s="12">
        <v>20</v>
      </c>
      <c r="D440" s="8" t="s">
        <v>57</v>
      </c>
      <c r="F440" s="10">
        <f t="shared" si="27"/>
        <v>0</v>
      </c>
      <c r="H440" s="10">
        <f t="shared" si="28"/>
        <v>0</v>
      </c>
      <c r="I440" s="9" t="s">
        <v>2353</v>
      </c>
      <c r="J440" s="8" t="s">
        <v>2602</v>
      </c>
    </row>
    <row r="441" spans="1:10" ht="30" outlineLevel="2" x14ac:dyDescent="0.25">
      <c r="A441" s="9" t="s">
        <v>853</v>
      </c>
      <c r="B441" s="13" t="s">
        <v>854</v>
      </c>
      <c r="C441" s="12">
        <v>20</v>
      </c>
      <c r="D441" s="8" t="s">
        <v>57</v>
      </c>
      <c r="F441" s="10">
        <f t="shared" si="27"/>
        <v>0</v>
      </c>
      <c r="H441" s="10">
        <f t="shared" si="28"/>
        <v>0</v>
      </c>
      <c r="I441" s="9" t="s">
        <v>2353</v>
      </c>
      <c r="J441" s="8" t="s">
        <v>2601</v>
      </c>
    </row>
    <row r="442" spans="1:10" ht="30" outlineLevel="2" x14ac:dyDescent="0.25">
      <c r="A442" s="9" t="s">
        <v>855</v>
      </c>
      <c r="B442" s="13" t="s">
        <v>856</v>
      </c>
      <c r="C442" s="12">
        <v>12</v>
      </c>
      <c r="D442" s="8" t="s">
        <v>57</v>
      </c>
      <c r="F442" s="10">
        <f t="shared" si="27"/>
        <v>0</v>
      </c>
      <c r="H442" s="10">
        <f t="shared" si="28"/>
        <v>0</v>
      </c>
      <c r="I442" s="9" t="s">
        <v>2353</v>
      </c>
      <c r="J442" s="8" t="s">
        <v>2600</v>
      </c>
    </row>
    <row r="443" spans="1:10" ht="30" outlineLevel="2" x14ac:dyDescent="0.25">
      <c r="A443" s="9" t="s">
        <v>857</v>
      </c>
      <c r="B443" s="13" t="s">
        <v>858</v>
      </c>
      <c r="C443" s="12">
        <v>10</v>
      </c>
      <c r="D443" s="8" t="s">
        <v>57</v>
      </c>
      <c r="F443" s="10">
        <f t="shared" si="27"/>
        <v>0</v>
      </c>
      <c r="H443" s="10">
        <f t="shared" si="28"/>
        <v>0</v>
      </c>
      <c r="I443" s="9" t="s">
        <v>2353</v>
      </c>
      <c r="J443" s="8" t="s">
        <v>2599</v>
      </c>
    </row>
    <row r="444" spans="1:10" ht="30" outlineLevel="2" x14ac:dyDescent="0.25">
      <c r="A444" s="9" t="s">
        <v>859</v>
      </c>
      <c r="B444" s="13" t="s">
        <v>860</v>
      </c>
      <c r="C444" s="12">
        <v>4</v>
      </c>
      <c r="D444" s="8" t="s">
        <v>57</v>
      </c>
      <c r="F444" s="10">
        <f t="shared" si="27"/>
        <v>0</v>
      </c>
      <c r="H444" s="10">
        <f t="shared" si="28"/>
        <v>0</v>
      </c>
      <c r="I444" s="9" t="s">
        <v>2353</v>
      </c>
      <c r="J444" s="8" t="s">
        <v>2598</v>
      </c>
    </row>
    <row r="445" spans="1:10" ht="30" outlineLevel="2" x14ac:dyDescent="0.25">
      <c r="A445" s="9" t="s">
        <v>861</v>
      </c>
      <c r="B445" s="13" t="s">
        <v>862</v>
      </c>
      <c r="C445" s="12">
        <v>40</v>
      </c>
      <c r="D445" s="8" t="s">
        <v>57</v>
      </c>
      <c r="F445" s="10">
        <f t="shared" si="27"/>
        <v>0</v>
      </c>
      <c r="H445" s="10">
        <f t="shared" si="28"/>
        <v>0</v>
      </c>
      <c r="I445" s="9" t="s">
        <v>2353</v>
      </c>
      <c r="J445" s="8" t="s">
        <v>2597</v>
      </c>
    </row>
    <row r="446" spans="1:10" outlineLevel="2" x14ac:dyDescent="0.25">
      <c r="A446" s="9" t="s">
        <v>863</v>
      </c>
      <c r="B446" s="13" t="s">
        <v>864</v>
      </c>
      <c r="C446" s="12">
        <v>10</v>
      </c>
      <c r="D446" s="8" t="s">
        <v>57</v>
      </c>
      <c r="F446" s="10">
        <f t="shared" si="27"/>
        <v>0</v>
      </c>
      <c r="H446" s="10">
        <f t="shared" si="28"/>
        <v>0</v>
      </c>
      <c r="I446" s="9" t="s">
        <v>2353</v>
      </c>
      <c r="J446" s="8" t="s">
        <v>2596</v>
      </c>
    </row>
    <row r="447" spans="1:10" ht="30" outlineLevel="2" x14ac:dyDescent="0.25">
      <c r="A447" s="9" t="s">
        <v>865</v>
      </c>
      <c r="B447" s="13" t="s">
        <v>866</v>
      </c>
      <c r="C447" s="12">
        <v>4</v>
      </c>
      <c r="D447" s="8" t="s">
        <v>57</v>
      </c>
      <c r="F447" s="10">
        <f t="shared" si="27"/>
        <v>0</v>
      </c>
      <c r="H447" s="10">
        <f t="shared" si="28"/>
        <v>0</v>
      </c>
      <c r="I447" s="9" t="s">
        <v>2353</v>
      </c>
      <c r="J447" s="8" t="s">
        <v>2595</v>
      </c>
    </row>
    <row r="448" spans="1:10" ht="30" outlineLevel="2" x14ac:dyDescent="0.25">
      <c r="A448" s="9" t="s">
        <v>867</v>
      </c>
      <c r="B448" s="13" t="s">
        <v>868</v>
      </c>
      <c r="C448" s="12">
        <v>4</v>
      </c>
      <c r="D448" s="8" t="s">
        <v>57</v>
      </c>
      <c r="F448" s="10">
        <f t="shared" si="27"/>
        <v>0</v>
      </c>
      <c r="H448" s="10">
        <f t="shared" si="28"/>
        <v>0</v>
      </c>
      <c r="I448" s="9" t="s">
        <v>2353</v>
      </c>
      <c r="J448" s="8" t="s">
        <v>2594</v>
      </c>
    </row>
    <row r="449" spans="1:10" outlineLevel="2" x14ac:dyDescent="0.25">
      <c r="A449" s="9" t="s">
        <v>869</v>
      </c>
      <c r="B449" s="13" t="s">
        <v>870</v>
      </c>
      <c r="C449" s="12">
        <v>60</v>
      </c>
      <c r="D449" s="8" t="s">
        <v>57</v>
      </c>
      <c r="F449" s="10">
        <f t="shared" si="27"/>
        <v>0</v>
      </c>
      <c r="H449" s="10">
        <f t="shared" si="28"/>
        <v>0</v>
      </c>
      <c r="I449" s="9" t="s">
        <v>2353</v>
      </c>
      <c r="J449" s="8" t="s">
        <v>2593</v>
      </c>
    </row>
    <row r="450" spans="1:10" outlineLevel="2" x14ac:dyDescent="0.25">
      <c r="A450" s="9" t="s">
        <v>871</v>
      </c>
      <c r="B450" s="13" t="s">
        <v>872</v>
      </c>
      <c r="C450" s="12">
        <v>60</v>
      </c>
      <c r="D450" s="8" t="s">
        <v>57</v>
      </c>
      <c r="F450" s="10">
        <f t="shared" si="27"/>
        <v>0</v>
      </c>
      <c r="H450" s="10">
        <f t="shared" si="28"/>
        <v>0</v>
      </c>
      <c r="I450" s="9" t="s">
        <v>2353</v>
      </c>
      <c r="J450" s="8" t="s">
        <v>2592</v>
      </c>
    </row>
    <row r="451" spans="1:10" outlineLevel="2" x14ac:dyDescent="0.25">
      <c r="A451" s="9" t="s">
        <v>873</v>
      </c>
      <c r="B451" s="13" t="s">
        <v>874</v>
      </c>
      <c r="C451" s="12">
        <v>20</v>
      </c>
      <c r="D451" s="8" t="s">
        <v>57</v>
      </c>
      <c r="F451" s="10">
        <f t="shared" si="27"/>
        <v>0</v>
      </c>
      <c r="H451" s="10">
        <f t="shared" si="28"/>
        <v>0</v>
      </c>
      <c r="I451" s="9" t="s">
        <v>2353</v>
      </c>
      <c r="J451" s="8" t="s">
        <v>2591</v>
      </c>
    </row>
    <row r="452" spans="1:10" outlineLevel="2" x14ac:dyDescent="0.25">
      <c r="A452" s="9" t="s">
        <v>875</v>
      </c>
      <c r="B452" s="13" t="s">
        <v>876</v>
      </c>
      <c r="C452" s="12">
        <v>1660</v>
      </c>
      <c r="D452" s="8" t="s">
        <v>57</v>
      </c>
      <c r="F452" s="10">
        <f t="shared" si="27"/>
        <v>0</v>
      </c>
      <c r="H452" s="10">
        <f t="shared" si="28"/>
        <v>0</v>
      </c>
      <c r="I452" s="9" t="s">
        <v>2353</v>
      </c>
      <c r="J452" s="8" t="s">
        <v>2590</v>
      </c>
    </row>
    <row r="453" spans="1:10" outlineLevel="2" x14ac:dyDescent="0.25">
      <c r="A453" s="9" t="s">
        <v>877</v>
      </c>
      <c r="B453" s="13" t="s">
        <v>878</v>
      </c>
      <c r="C453" s="12">
        <v>400</v>
      </c>
      <c r="D453" s="8" t="s">
        <v>57</v>
      </c>
      <c r="F453" s="10">
        <f t="shared" ref="F453:F516" si="29">E453*C453</f>
        <v>0</v>
      </c>
      <c r="H453" s="10">
        <f t="shared" ref="H453:H516" si="30">F453*(1-G453)</f>
        <v>0</v>
      </c>
      <c r="I453" s="9" t="s">
        <v>2353</v>
      </c>
      <c r="J453" s="8" t="s">
        <v>2589</v>
      </c>
    </row>
    <row r="454" spans="1:10" outlineLevel="2" x14ac:dyDescent="0.25">
      <c r="A454" s="9" t="s">
        <v>879</v>
      </c>
      <c r="B454" s="13" t="s">
        <v>880</v>
      </c>
      <c r="C454" s="12">
        <v>30</v>
      </c>
      <c r="D454" s="8" t="s">
        <v>57</v>
      </c>
      <c r="F454" s="10">
        <f t="shared" si="29"/>
        <v>0</v>
      </c>
      <c r="H454" s="10">
        <f t="shared" si="30"/>
        <v>0</v>
      </c>
      <c r="I454" s="9" t="s">
        <v>2353</v>
      </c>
      <c r="J454" s="8" t="s">
        <v>2588</v>
      </c>
    </row>
    <row r="455" spans="1:10" outlineLevel="2" x14ac:dyDescent="0.25">
      <c r="A455" s="9" t="s">
        <v>881</v>
      </c>
      <c r="B455" s="13" t="s">
        <v>882</v>
      </c>
      <c r="C455" s="12">
        <v>250</v>
      </c>
      <c r="D455" s="8" t="s">
        <v>57</v>
      </c>
      <c r="F455" s="10">
        <f t="shared" si="29"/>
        <v>0</v>
      </c>
      <c r="H455" s="10">
        <f t="shared" si="30"/>
        <v>0</v>
      </c>
      <c r="I455" s="9" t="s">
        <v>2353</v>
      </c>
      <c r="J455" s="8" t="s">
        <v>2587</v>
      </c>
    </row>
    <row r="456" spans="1:10" outlineLevel="2" x14ac:dyDescent="0.25">
      <c r="A456" s="9" t="s">
        <v>883</v>
      </c>
      <c r="B456" s="13" t="s">
        <v>884</v>
      </c>
      <c r="C456" s="12">
        <v>166</v>
      </c>
      <c r="D456" s="8" t="s">
        <v>57</v>
      </c>
      <c r="F456" s="10">
        <f t="shared" si="29"/>
        <v>0</v>
      </c>
      <c r="H456" s="10">
        <f t="shared" si="30"/>
        <v>0</v>
      </c>
      <c r="I456" s="9" t="s">
        <v>2353</v>
      </c>
      <c r="J456" s="8" t="s">
        <v>2586</v>
      </c>
    </row>
    <row r="457" spans="1:10" outlineLevel="2" x14ac:dyDescent="0.25">
      <c r="A457" s="9" t="s">
        <v>885</v>
      </c>
      <c r="B457" s="13" t="s">
        <v>886</v>
      </c>
      <c r="C457" s="12">
        <v>10</v>
      </c>
      <c r="D457" s="8" t="s">
        <v>57</v>
      </c>
      <c r="F457" s="10">
        <f t="shared" si="29"/>
        <v>0</v>
      </c>
      <c r="H457" s="10">
        <f t="shared" si="30"/>
        <v>0</v>
      </c>
      <c r="I457" s="9" t="s">
        <v>2353</v>
      </c>
      <c r="J457" s="8" t="s">
        <v>2585</v>
      </c>
    </row>
    <row r="458" spans="1:10" outlineLevel="2" x14ac:dyDescent="0.25">
      <c r="A458" s="9" t="s">
        <v>887</v>
      </c>
      <c r="B458" s="13" t="s">
        <v>888</v>
      </c>
      <c r="C458" s="12">
        <v>6</v>
      </c>
      <c r="D458" s="8" t="s">
        <v>57</v>
      </c>
      <c r="F458" s="10">
        <f t="shared" si="29"/>
        <v>0</v>
      </c>
      <c r="H458" s="10">
        <f t="shared" si="30"/>
        <v>0</v>
      </c>
      <c r="I458" s="9" t="s">
        <v>2353</v>
      </c>
      <c r="J458" s="8" t="s">
        <v>2584</v>
      </c>
    </row>
    <row r="459" spans="1:10" ht="30" outlineLevel="2" x14ac:dyDescent="0.25">
      <c r="A459" s="9" t="s">
        <v>889</v>
      </c>
      <c r="B459" s="13" t="s">
        <v>890</v>
      </c>
      <c r="C459" s="12">
        <v>14</v>
      </c>
      <c r="D459" s="8" t="s">
        <v>57</v>
      </c>
      <c r="F459" s="10">
        <f t="shared" si="29"/>
        <v>0</v>
      </c>
      <c r="H459" s="10">
        <f t="shared" si="30"/>
        <v>0</v>
      </c>
      <c r="I459" s="9" t="s">
        <v>2353</v>
      </c>
      <c r="J459" s="8" t="s">
        <v>2583</v>
      </c>
    </row>
    <row r="460" spans="1:10" ht="30" outlineLevel="2" x14ac:dyDescent="0.25">
      <c r="A460" s="9" t="s">
        <v>891</v>
      </c>
      <c r="B460" s="13" t="s">
        <v>892</v>
      </c>
      <c r="C460" s="12">
        <v>14</v>
      </c>
      <c r="D460" s="8" t="s">
        <v>57</v>
      </c>
      <c r="F460" s="10">
        <f t="shared" si="29"/>
        <v>0</v>
      </c>
      <c r="H460" s="10">
        <f t="shared" si="30"/>
        <v>0</v>
      </c>
      <c r="I460" s="9" t="s">
        <v>2353</v>
      </c>
      <c r="J460" s="8" t="s">
        <v>2582</v>
      </c>
    </row>
    <row r="461" spans="1:10" ht="30" outlineLevel="2" x14ac:dyDescent="0.25">
      <c r="A461" s="9" t="s">
        <v>893</v>
      </c>
      <c r="B461" s="13" t="s">
        <v>894</v>
      </c>
      <c r="C461" s="12">
        <v>374</v>
      </c>
      <c r="D461" s="8" t="s">
        <v>57</v>
      </c>
      <c r="F461" s="10">
        <f t="shared" si="29"/>
        <v>0</v>
      </c>
      <c r="H461" s="10">
        <f t="shared" si="30"/>
        <v>0</v>
      </c>
      <c r="I461" s="9" t="s">
        <v>2353</v>
      </c>
      <c r="J461" s="8" t="s">
        <v>2581</v>
      </c>
    </row>
    <row r="462" spans="1:10" ht="30" outlineLevel="2" x14ac:dyDescent="0.25">
      <c r="A462" s="9" t="s">
        <v>895</v>
      </c>
      <c r="B462" s="13" t="s">
        <v>896</v>
      </c>
      <c r="C462" s="12">
        <v>10</v>
      </c>
      <c r="D462" s="8" t="s">
        <v>57</v>
      </c>
      <c r="F462" s="10">
        <f t="shared" si="29"/>
        <v>0</v>
      </c>
      <c r="H462" s="10">
        <f t="shared" si="30"/>
        <v>0</v>
      </c>
      <c r="I462" s="9" t="s">
        <v>2353</v>
      </c>
      <c r="J462" s="8" t="s">
        <v>2580</v>
      </c>
    </row>
    <row r="463" spans="1:10" ht="30" outlineLevel="2" x14ac:dyDescent="0.25">
      <c r="A463" s="9" t="s">
        <v>897</v>
      </c>
      <c r="B463" s="13" t="s">
        <v>898</v>
      </c>
      <c r="C463" s="12">
        <v>4</v>
      </c>
      <c r="D463" s="8" t="s">
        <v>57</v>
      </c>
      <c r="F463" s="10">
        <f t="shared" si="29"/>
        <v>0</v>
      </c>
      <c r="H463" s="10">
        <f t="shared" si="30"/>
        <v>0</v>
      </c>
      <c r="I463" s="9" t="s">
        <v>2353</v>
      </c>
      <c r="J463" s="8" t="s">
        <v>2579</v>
      </c>
    </row>
    <row r="464" spans="1:10" ht="30" outlineLevel="2" x14ac:dyDescent="0.25">
      <c r="A464" s="9" t="s">
        <v>899</v>
      </c>
      <c r="B464" s="13" t="s">
        <v>900</v>
      </c>
      <c r="C464" s="12">
        <v>32</v>
      </c>
      <c r="D464" s="8" t="s">
        <v>57</v>
      </c>
      <c r="F464" s="10">
        <f t="shared" si="29"/>
        <v>0</v>
      </c>
      <c r="H464" s="10">
        <f t="shared" si="30"/>
        <v>0</v>
      </c>
      <c r="I464" s="9" t="s">
        <v>2353</v>
      </c>
      <c r="J464" s="8" t="s">
        <v>2578</v>
      </c>
    </row>
    <row r="465" spans="1:10" ht="30" outlineLevel="2" x14ac:dyDescent="0.25">
      <c r="A465" s="9" t="s">
        <v>901</v>
      </c>
      <c r="B465" s="13" t="s">
        <v>902</v>
      </c>
      <c r="C465" s="12">
        <v>32</v>
      </c>
      <c r="D465" s="8" t="s">
        <v>57</v>
      </c>
      <c r="F465" s="10">
        <f t="shared" si="29"/>
        <v>0</v>
      </c>
      <c r="H465" s="10">
        <f t="shared" si="30"/>
        <v>0</v>
      </c>
      <c r="I465" s="9" t="s">
        <v>2353</v>
      </c>
      <c r="J465" s="8" t="s">
        <v>2577</v>
      </c>
    </row>
    <row r="466" spans="1:10" ht="30" outlineLevel="2" x14ac:dyDescent="0.25">
      <c r="A466" s="9" t="s">
        <v>903</v>
      </c>
      <c r="B466" s="13" t="s">
        <v>904</v>
      </c>
      <c r="C466" s="12">
        <v>374</v>
      </c>
      <c r="D466" s="8" t="s">
        <v>57</v>
      </c>
      <c r="F466" s="10">
        <f t="shared" si="29"/>
        <v>0</v>
      </c>
      <c r="H466" s="10">
        <f t="shared" si="30"/>
        <v>0</v>
      </c>
      <c r="I466" s="9" t="s">
        <v>2353</v>
      </c>
      <c r="J466" s="8" t="s">
        <v>2576</v>
      </c>
    </row>
    <row r="467" spans="1:10" ht="30" outlineLevel="2" x14ac:dyDescent="0.25">
      <c r="A467" s="9" t="s">
        <v>905</v>
      </c>
      <c r="B467" s="13" t="s">
        <v>906</v>
      </c>
      <c r="C467" s="12">
        <v>12</v>
      </c>
      <c r="D467" s="8" t="s">
        <v>57</v>
      </c>
      <c r="F467" s="10">
        <f t="shared" si="29"/>
        <v>0</v>
      </c>
      <c r="H467" s="10">
        <f t="shared" si="30"/>
        <v>0</v>
      </c>
      <c r="I467" s="9" t="s">
        <v>2353</v>
      </c>
      <c r="J467" s="8" t="s">
        <v>2575</v>
      </c>
    </row>
    <row r="468" spans="1:10" ht="30" outlineLevel="2" x14ac:dyDescent="0.25">
      <c r="A468" s="9" t="s">
        <v>907</v>
      </c>
      <c r="B468" s="13" t="s">
        <v>908</v>
      </c>
      <c r="C468" s="12">
        <v>6</v>
      </c>
      <c r="D468" s="8" t="s">
        <v>57</v>
      </c>
      <c r="F468" s="10">
        <f t="shared" si="29"/>
        <v>0</v>
      </c>
      <c r="H468" s="10">
        <f t="shared" si="30"/>
        <v>0</v>
      </c>
      <c r="I468" s="9" t="s">
        <v>2353</v>
      </c>
      <c r="J468" s="8" t="s">
        <v>2574</v>
      </c>
    </row>
    <row r="469" spans="1:10" outlineLevel="2" x14ac:dyDescent="0.25">
      <c r="A469" s="9" t="s">
        <v>909</v>
      </c>
      <c r="B469" s="13" t="s">
        <v>910</v>
      </c>
      <c r="C469" s="12">
        <v>14</v>
      </c>
      <c r="D469" s="8" t="s">
        <v>57</v>
      </c>
      <c r="F469" s="10">
        <f t="shared" si="29"/>
        <v>0</v>
      </c>
      <c r="H469" s="10">
        <f t="shared" si="30"/>
        <v>0</v>
      </c>
      <c r="I469" s="9" t="s">
        <v>2353</v>
      </c>
      <c r="J469" s="8" t="s">
        <v>2573</v>
      </c>
    </row>
    <row r="470" spans="1:10" outlineLevel="2" x14ac:dyDescent="0.25">
      <c r="A470" s="9" t="s">
        <v>911</v>
      </c>
      <c r="B470" s="13" t="s">
        <v>912</v>
      </c>
      <c r="C470" s="12">
        <v>14</v>
      </c>
      <c r="D470" s="8" t="s">
        <v>57</v>
      </c>
      <c r="F470" s="10">
        <f t="shared" si="29"/>
        <v>0</v>
      </c>
      <c r="H470" s="10">
        <f t="shared" si="30"/>
        <v>0</v>
      </c>
      <c r="I470" s="9" t="s">
        <v>2353</v>
      </c>
      <c r="J470" s="8" t="s">
        <v>2572</v>
      </c>
    </row>
    <row r="471" spans="1:10" outlineLevel="2" x14ac:dyDescent="0.25">
      <c r="A471" s="9" t="s">
        <v>913</v>
      </c>
      <c r="B471" s="13" t="s">
        <v>914</v>
      </c>
      <c r="C471" s="12">
        <v>3985</v>
      </c>
      <c r="D471" s="8" t="s">
        <v>48</v>
      </c>
      <c r="F471" s="10">
        <f t="shared" si="29"/>
        <v>0</v>
      </c>
      <c r="H471" s="10">
        <f t="shared" si="30"/>
        <v>0</v>
      </c>
      <c r="I471" s="9" t="s">
        <v>2353</v>
      </c>
      <c r="J471" s="8" t="s">
        <v>2571</v>
      </c>
    </row>
    <row r="472" spans="1:10" outlineLevel="2" x14ac:dyDescent="0.25">
      <c r="A472" s="9" t="s">
        <v>915</v>
      </c>
      <c r="B472" s="13" t="s">
        <v>916</v>
      </c>
      <c r="C472" s="12">
        <v>2000</v>
      </c>
      <c r="D472" s="8" t="s">
        <v>48</v>
      </c>
      <c r="F472" s="10">
        <f t="shared" si="29"/>
        <v>0</v>
      </c>
      <c r="H472" s="10">
        <f t="shared" si="30"/>
        <v>0</v>
      </c>
      <c r="I472" s="9" t="s">
        <v>2353</v>
      </c>
      <c r="J472" s="8" t="s">
        <v>2570</v>
      </c>
    </row>
    <row r="473" spans="1:10" ht="30" outlineLevel="2" x14ac:dyDescent="0.25">
      <c r="A473" s="9" t="s">
        <v>917</v>
      </c>
      <c r="B473" s="13" t="s">
        <v>918</v>
      </c>
      <c r="C473" s="12">
        <v>20</v>
      </c>
      <c r="D473" s="8" t="s">
        <v>57</v>
      </c>
      <c r="F473" s="10">
        <f t="shared" si="29"/>
        <v>0</v>
      </c>
      <c r="H473" s="10">
        <f t="shared" si="30"/>
        <v>0</v>
      </c>
      <c r="I473" s="9" t="s">
        <v>2353</v>
      </c>
      <c r="J473" s="8" t="s">
        <v>2569</v>
      </c>
    </row>
    <row r="474" spans="1:10" ht="30" outlineLevel="2" x14ac:dyDescent="0.25">
      <c r="A474" s="9" t="s">
        <v>919</v>
      </c>
      <c r="B474" s="13" t="s">
        <v>920</v>
      </c>
      <c r="C474" s="12">
        <v>30</v>
      </c>
      <c r="D474" s="8" t="s">
        <v>57</v>
      </c>
      <c r="F474" s="10">
        <f t="shared" si="29"/>
        <v>0</v>
      </c>
      <c r="H474" s="10">
        <f t="shared" si="30"/>
        <v>0</v>
      </c>
      <c r="I474" s="9" t="s">
        <v>2353</v>
      </c>
      <c r="J474" s="8" t="s">
        <v>2568</v>
      </c>
    </row>
    <row r="475" spans="1:10" outlineLevel="2" x14ac:dyDescent="0.25">
      <c r="A475" s="9" t="s">
        <v>921</v>
      </c>
      <c r="B475" s="13" t="s">
        <v>922</v>
      </c>
      <c r="C475" s="12">
        <v>20</v>
      </c>
      <c r="D475" s="8" t="s">
        <v>57</v>
      </c>
      <c r="F475" s="10">
        <f t="shared" si="29"/>
        <v>0</v>
      </c>
      <c r="H475" s="10">
        <f t="shared" si="30"/>
        <v>0</v>
      </c>
      <c r="I475" s="9" t="s">
        <v>2353</v>
      </c>
      <c r="J475" s="8" t="s">
        <v>2567</v>
      </c>
    </row>
    <row r="476" spans="1:10" outlineLevel="2" x14ac:dyDescent="0.25">
      <c r="A476" s="9" t="s">
        <v>923</v>
      </c>
      <c r="B476" s="13" t="s">
        <v>924</v>
      </c>
      <c r="C476" s="12">
        <v>30</v>
      </c>
      <c r="D476" s="8" t="s">
        <v>57</v>
      </c>
      <c r="F476" s="10">
        <f t="shared" si="29"/>
        <v>0</v>
      </c>
      <c r="H476" s="10">
        <f t="shared" si="30"/>
        <v>0</v>
      </c>
      <c r="I476" s="9" t="s">
        <v>2353</v>
      </c>
      <c r="J476" s="8" t="s">
        <v>2566</v>
      </c>
    </row>
    <row r="477" spans="1:10" outlineLevel="2" x14ac:dyDescent="0.25">
      <c r="A477" s="9" t="s">
        <v>925</v>
      </c>
      <c r="B477" s="13" t="s">
        <v>926</v>
      </c>
      <c r="C477" s="12">
        <v>12</v>
      </c>
      <c r="D477" s="8" t="s">
        <v>57</v>
      </c>
      <c r="F477" s="10">
        <f t="shared" si="29"/>
        <v>0</v>
      </c>
      <c r="H477" s="10">
        <f t="shared" si="30"/>
        <v>0</v>
      </c>
      <c r="I477" s="9" t="s">
        <v>2353</v>
      </c>
      <c r="J477" s="8" t="s">
        <v>2565</v>
      </c>
    </row>
    <row r="478" spans="1:10" ht="30" outlineLevel="2" x14ac:dyDescent="0.25">
      <c r="A478" s="9" t="s">
        <v>927</v>
      </c>
      <c r="B478" s="13" t="s">
        <v>928</v>
      </c>
      <c r="C478" s="12">
        <v>8</v>
      </c>
      <c r="D478" s="8" t="s">
        <v>57</v>
      </c>
      <c r="F478" s="10">
        <f t="shared" si="29"/>
        <v>0</v>
      </c>
      <c r="H478" s="10">
        <f t="shared" si="30"/>
        <v>0</v>
      </c>
      <c r="I478" s="9" t="s">
        <v>2353</v>
      </c>
      <c r="J478" s="8" t="s">
        <v>2564</v>
      </c>
    </row>
    <row r="479" spans="1:10" ht="30" outlineLevel="2" x14ac:dyDescent="0.25">
      <c r="A479" s="9" t="s">
        <v>929</v>
      </c>
      <c r="B479" s="13" t="s">
        <v>930</v>
      </c>
      <c r="C479" s="12">
        <v>4</v>
      </c>
      <c r="D479" s="8" t="s">
        <v>57</v>
      </c>
      <c r="F479" s="10">
        <f t="shared" si="29"/>
        <v>0</v>
      </c>
      <c r="H479" s="10">
        <f t="shared" si="30"/>
        <v>0</v>
      </c>
      <c r="I479" s="9" t="s">
        <v>2353</v>
      </c>
      <c r="J479" s="8" t="s">
        <v>2563</v>
      </c>
    </row>
    <row r="480" spans="1:10" ht="30" outlineLevel="2" x14ac:dyDescent="0.25">
      <c r="A480" s="9" t="s">
        <v>931</v>
      </c>
      <c r="B480" s="13" t="s">
        <v>932</v>
      </c>
      <c r="C480" s="12">
        <v>125</v>
      </c>
      <c r="D480" s="8" t="s">
        <v>57</v>
      </c>
      <c r="F480" s="10">
        <f t="shared" si="29"/>
        <v>0</v>
      </c>
      <c r="H480" s="10">
        <f t="shared" si="30"/>
        <v>0</v>
      </c>
      <c r="I480" s="9" t="s">
        <v>2353</v>
      </c>
      <c r="J480" s="8" t="s">
        <v>2562</v>
      </c>
    </row>
    <row r="481" spans="1:10" ht="30" outlineLevel="2" x14ac:dyDescent="0.25">
      <c r="A481" s="9" t="s">
        <v>933</v>
      </c>
      <c r="B481" s="13" t="s">
        <v>934</v>
      </c>
      <c r="C481" s="12">
        <v>698</v>
      </c>
      <c r="D481" s="8" t="s">
        <v>57</v>
      </c>
      <c r="F481" s="10">
        <f t="shared" si="29"/>
        <v>0</v>
      </c>
      <c r="H481" s="10">
        <f t="shared" si="30"/>
        <v>0</v>
      </c>
      <c r="I481" s="9" t="s">
        <v>2353</v>
      </c>
      <c r="J481" s="8" t="s">
        <v>2561</v>
      </c>
    </row>
    <row r="482" spans="1:10" outlineLevel="2" x14ac:dyDescent="0.25">
      <c r="A482" s="9" t="s">
        <v>935</v>
      </c>
      <c r="B482" s="13" t="s">
        <v>936</v>
      </c>
      <c r="C482" s="12">
        <v>100</v>
      </c>
      <c r="D482" s="8" t="s">
        <v>57</v>
      </c>
      <c r="F482" s="10">
        <f t="shared" si="29"/>
        <v>0</v>
      </c>
      <c r="H482" s="10">
        <f t="shared" si="30"/>
        <v>0</v>
      </c>
      <c r="I482" s="9" t="s">
        <v>2353</v>
      </c>
      <c r="J482" s="8" t="s">
        <v>2560</v>
      </c>
    </row>
    <row r="483" spans="1:10" outlineLevel="2" x14ac:dyDescent="0.25">
      <c r="A483" s="9" t="s">
        <v>937</v>
      </c>
      <c r="B483" s="13" t="s">
        <v>938</v>
      </c>
      <c r="C483" s="12">
        <v>1396</v>
      </c>
      <c r="D483" s="8" t="s">
        <v>57</v>
      </c>
      <c r="F483" s="10">
        <f t="shared" si="29"/>
        <v>0</v>
      </c>
      <c r="H483" s="10">
        <f t="shared" si="30"/>
        <v>0</v>
      </c>
      <c r="I483" s="9" t="s">
        <v>2353</v>
      </c>
      <c r="J483" s="8" t="s">
        <v>2559</v>
      </c>
    </row>
    <row r="484" spans="1:10" outlineLevel="2" x14ac:dyDescent="0.25">
      <c r="A484" s="9" t="s">
        <v>939</v>
      </c>
      <c r="B484" s="13" t="s">
        <v>940</v>
      </c>
      <c r="C484" s="12">
        <v>40</v>
      </c>
      <c r="D484" s="8" t="s">
        <v>57</v>
      </c>
      <c r="F484" s="10">
        <f t="shared" si="29"/>
        <v>0</v>
      </c>
      <c r="H484" s="10">
        <f t="shared" si="30"/>
        <v>0</v>
      </c>
      <c r="I484" s="9" t="s">
        <v>2353</v>
      </c>
      <c r="J484" s="8" t="s">
        <v>2558</v>
      </c>
    </row>
    <row r="485" spans="1:10" outlineLevel="2" x14ac:dyDescent="0.25">
      <c r="A485" s="9" t="s">
        <v>941</v>
      </c>
      <c r="B485" s="13" t="s">
        <v>942</v>
      </c>
      <c r="C485" s="12">
        <v>30</v>
      </c>
      <c r="D485" s="8" t="s">
        <v>57</v>
      </c>
      <c r="F485" s="10">
        <f t="shared" si="29"/>
        <v>0</v>
      </c>
      <c r="H485" s="10">
        <f t="shared" si="30"/>
        <v>0</v>
      </c>
      <c r="I485" s="9" t="s">
        <v>2353</v>
      </c>
      <c r="J485" s="8" t="s">
        <v>2557</v>
      </c>
    </row>
    <row r="486" spans="1:10" outlineLevel="2" x14ac:dyDescent="0.25">
      <c r="A486" s="9" t="s">
        <v>943</v>
      </c>
      <c r="B486" s="13" t="s">
        <v>944</v>
      </c>
      <c r="C486" s="12">
        <v>20</v>
      </c>
      <c r="D486" s="8" t="s">
        <v>57</v>
      </c>
      <c r="F486" s="10">
        <f t="shared" si="29"/>
        <v>0</v>
      </c>
      <c r="H486" s="10">
        <f t="shared" si="30"/>
        <v>0</v>
      </c>
      <c r="I486" s="9" t="s">
        <v>2353</v>
      </c>
      <c r="J486" s="8" t="s">
        <v>2556</v>
      </c>
    </row>
    <row r="487" spans="1:10" outlineLevel="2" x14ac:dyDescent="0.25">
      <c r="A487" s="9" t="s">
        <v>945</v>
      </c>
      <c r="B487" s="13" t="s">
        <v>946</v>
      </c>
      <c r="C487" s="12">
        <v>10</v>
      </c>
      <c r="D487" s="8" t="s">
        <v>57</v>
      </c>
      <c r="F487" s="10">
        <f t="shared" si="29"/>
        <v>0</v>
      </c>
      <c r="H487" s="10">
        <f t="shared" si="30"/>
        <v>0</v>
      </c>
      <c r="I487" s="9" t="s">
        <v>2353</v>
      </c>
      <c r="J487" s="8" t="s">
        <v>2555</v>
      </c>
    </row>
    <row r="488" spans="1:10" ht="30" outlineLevel="2" x14ac:dyDescent="0.25">
      <c r="A488" s="9" t="s">
        <v>947</v>
      </c>
      <c r="B488" s="13" t="s">
        <v>948</v>
      </c>
      <c r="C488" s="12">
        <v>100</v>
      </c>
      <c r="D488" s="8" t="s">
        <v>57</v>
      </c>
      <c r="F488" s="10">
        <f t="shared" si="29"/>
        <v>0</v>
      </c>
      <c r="H488" s="10">
        <f t="shared" si="30"/>
        <v>0</v>
      </c>
      <c r="I488" s="9" t="s">
        <v>2353</v>
      </c>
      <c r="J488" s="8" t="s">
        <v>2554</v>
      </c>
    </row>
    <row r="489" spans="1:10" ht="30" outlineLevel="2" x14ac:dyDescent="0.25">
      <c r="A489" s="9" t="s">
        <v>949</v>
      </c>
      <c r="B489" s="13" t="s">
        <v>950</v>
      </c>
      <c r="C489" s="12">
        <v>80</v>
      </c>
      <c r="D489" s="8" t="s">
        <v>57</v>
      </c>
      <c r="F489" s="10">
        <f t="shared" si="29"/>
        <v>0</v>
      </c>
      <c r="H489" s="10">
        <f t="shared" si="30"/>
        <v>0</v>
      </c>
      <c r="I489" s="9" t="s">
        <v>2353</v>
      </c>
      <c r="J489" s="8" t="s">
        <v>2553</v>
      </c>
    </row>
    <row r="490" spans="1:10" ht="30" outlineLevel="2" x14ac:dyDescent="0.25">
      <c r="A490" s="9" t="s">
        <v>951</v>
      </c>
      <c r="B490" s="13" t="s">
        <v>952</v>
      </c>
      <c r="C490" s="12">
        <v>60</v>
      </c>
      <c r="D490" s="8" t="s">
        <v>57</v>
      </c>
      <c r="F490" s="10">
        <f t="shared" si="29"/>
        <v>0</v>
      </c>
      <c r="H490" s="10">
        <f t="shared" si="30"/>
        <v>0</v>
      </c>
      <c r="I490" s="9" t="s">
        <v>2353</v>
      </c>
      <c r="J490" s="8" t="s">
        <v>2552</v>
      </c>
    </row>
    <row r="491" spans="1:10" ht="30" outlineLevel="2" x14ac:dyDescent="0.25">
      <c r="A491" s="9" t="s">
        <v>953</v>
      </c>
      <c r="B491" s="13" t="s">
        <v>954</v>
      </c>
      <c r="C491" s="12">
        <v>40</v>
      </c>
      <c r="D491" s="8" t="s">
        <v>57</v>
      </c>
      <c r="F491" s="10">
        <f t="shared" si="29"/>
        <v>0</v>
      </c>
      <c r="H491" s="10">
        <f t="shared" si="30"/>
        <v>0</v>
      </c>
      <c r="I491" s="9" t="s">
        <v>2353</v>
      </c>
      <c r="J491" s="8" t="s">
        <v>2551</v>
      </c>
    </row>
    <row r="492" spans="1:10" ht="30" outlineLevel="2" x14ac:dyDescent="0.25">
      <c r="A492" s="9" t="s">
        <v>955</v>
      </c>
      <c r="B492" s="13" t="s">
        <v>956</v>
      </c>
      <c r="C492" s="12">
        <v>20</v>
      </c>
      <c r="D492" s="8" t="s">
        <v>57</v>
      </c>
      <c r="F492" s="10">
        <f t="shared" si="29"/>
        <v>0</v>
      </c>
      <c r="H492" s="10">
        <f t="shared" si="30"/>
        <v>0</v>
      </c>
      <c r="I492" s="9" t="s">
        <v>2353</v>
      </c>
      <c r="J492" s="8" t="s">
        <v>2550</v>
      </c>
    </row>
    <row r="493" spans="1:10" ht="30" outlineLevel="2" x14ac:dyDescent="0.25">
      <c r="A493" s="9" t="s">
        <v>957</v>
      </c>
      <c r="B493" s="13" t="s">
        <v>958</v>
      </c>
      <c r="C493" s="12">
        <v>14</v>
      </c>
      <c r="D493" s="8" t="s">
        <v>57</v>
      </c>
      <c r="F493" s="10">
        <f t="shared" si="29"/>
        <v>0</v>
      </c>
      <c r="H493" s="10">
        <f t="shared" si="30"/>
        <v>0</v>
      </c>
      <c r="I493" s="9" t="s">
        <v>2353</v>
      </c>
      <c r="J493" s="8" t="s">
        <v>2549</v>
      </c>
    </row>
    <row r="494" spans="1:10" ht="30" outlineLevel="2" x14ac:dyDescent="0.25">
      <c r="A494" s="9" t="s">
        <v>959</v>
      </c>
      <c r="B494" s="13" t="s">
        <v>960</v>
      </c>
      <c r="C494" s="12">
        <v>14</v>
      </c>
      <c r="D494" s="8" t="s">
        <v>57</v>
      </c>
      <c r="F494" s="10">
        <f t="shared" si="29"/>
        <v>0</v>
      </c>
      <c r="H494" s="10">
        <f t="shared" si="30"/>
        <v>0</v>
      </c>
      <c r="I494" s="9" t="s">
        <v>2353</v>
      </c>
      <c r="J494" s="8" t="s">
        <v>2548</v>
      </c>
    </row>
    <row r="495" spans="1:10" ht="30" outlineLevel="2" x14ac:dyDescent="0.25">
      <c r="A495" s="9" t="s">
        <v>961</v>
      </c>
      <c r="B495" s="13" t="s">
        <v>962</v>
      </c>
      <c r="C495" s="12">
        <v>14</v>
      </c>
      <c r="D495" s="8" t="s">
        <v>57</v>
      </c>
      <c r="F495" s="10">
        <f t="shared" si="29"/>
        <v>0</v>
      </c>
      <c r="H495" s="10">
        <f t="shared" si="30"/>
        <v>0</v>
      </c>
      <c r="I495" s="9" t="s">
        <v>2353</v>
      </c>
      <c r="J495" s="8" t="s">
        <v>2547</v>
      </c>
    </row>
    <row r="496" spans="1:10" ht="30" outlineLevel="2" x14ac:dyDescent="0.25">
      <c r="A496" s="9" t="s">
        <v>963</v>
      </c>
      <c r="B496" s="13" t="s">
        <v>964</v>
      </c>
      <c r="C496" s="12">
        <v>14</v>
      </c>
      <c r="D496" s="8" t="s">
        <v>57</v>
      </c>
      <c r="F496" s="10">
        <f t="shared" si="29"/>
        <v>0</v>
      </c>
      <c r="H496" s="10">
        <f t="shared" si="30"/>
        <v>0</v>
      </c>
      <c r="I496" s="9" t="s">
        <v>2353</v>
      </c>
      <c r="J496" s="8" t="s">
        <v>2546</v>
      </c>
    </row>
    <row r="497" spans="1:10" ht="30" outlineLevel="2" x14ac:dyDescent="0.25">
      <c r="A497" s="9" t="s">
        <v>965</v>
      </c>
      <c r="B497" s="13" t="s">
        <v>966</v>
      </c>
      <c r="C497" s="12">
        <v>128</v>
      </c>
      <c r="D497" s="8" t="s">
        <v>57</v>
      </c>
      <c r="F497" s="10">
        <f t="shared" si="29"/>
        <v>0</v>
      </c>
      <c r="H497" s="10">
        <f t="shared" si="30"/>
        <v>0</v>
      </c>
      <c r="I497" s="9" t="s">
        <v>2353</v>
      </c>
      <c r="J497" s="8" t="s">
        <v>2545</v>
      </c>
    </row>
    <row r="498" spans="1:10" ht="30" outlineLevel="2" x14ac:dyDescent="0.25">
      <c r="A498" s="9" t="s">
        <v>967</v>
      </c>
      <c r="B498" s="13" t="s">
        <v>968</v>
      </c>
      <c r="C498" s="12">
        <v>698</v>
      </c>
      <c r="D498" s="8" t="s">
        <v>57</v>
      </c>
      <c r="F498" s="10">
        <f t="shared" si="29"/>
        <v>0</v>
      </c>
      <c r="H498" s="10">
        <f t="shared" si="30"/>
        <v>0</v>
      </c>
      <c r="I498" s="9" t="s">
        <v>2353</v>
      </c>
      <c r="J498" s="8" t="s">
        <v>2544</v>
      </c>
    </row>
    <row r="499" spans="1:10" outlineLevel="2" x14ac:dyDescent="0.25">
      <c r="A499" s="9" t="s">
        <v>969</v>
      </c>
      <c r="B499" s="13" t="s">
        <v>970</v>
      </c>
      <c r="C499" s="12">
        <v>832</v>
      </c>
      <c r="D499" s="8" t="s">
        <v>57</v>
      </c>
      <c r="F499" s="10">
        <f t="shared" si="29"/>
        <v>0</v>
      </c>
      <c r="H499" s="10">
        <f t="shared" si="30"/>
        <v>0</v>
      </c>
      <c r="I499" s="9" t="s">
        <v>2353</v>
      </c>
      <c r="J499" s="8" t="s">
        <v>2543</v>
      </c>
    </row>
    <row r="500" spans="1:10" ht="30" outlineLevel="2" x14ac:dyDescent="0.25">
      <c r="A500" s="9" t="s">
        <v>971</v>
      </c>
      <c r="B500" s="13" t="s">
        <v>972</v>
      </c>
      <c r="C500" s="12">
        <v>2000</v>
      </c>
      <c r="D500" s="8" t="s">
        <v>48</v>
      </c>
      <c r="F500" s="10">
        <f t="shared" si="29"/>
        <v>0</v>
      </c>
      <c r="H500" s="10">
        <f t="shared" si="30"/>
        <v>0</v>
      </c>
      <c r="I500" s="9" t="s">
        <v>2353</v>
      </c>
      <c r="J500" s="8" t="s">
        <v>2542</v>
      </c>
    </row>
    <row r="501" spans="1:10" ht="30" outlineLevel="2" x14ac:dyDescent="0.25">
      <c r="A501" s="9" t="s">
        <v>973</v>
      </c>
      <c r="B501" s="13" t="s">
        <v>974</v>
      </c>
      <c r="C501" s="12">
        <v>6300</v>
      </c>
      <c r="D501" s="8" t="s">
        <v>48</v>
      </c>
      <c r="F501" s="10">
        <f t="shared" si="29"/>
        <v>0</v>
      </c>
      <c r="H501" s="10">
        <f t="shared" si="30"/>
        <v>0</v>
      </c>
      <c r="I501" s="9" t="s">
        <v>2353</v>
      </c>
      <c r="J501" s="8" t="s">
        <v>2541</v>
      </c>
    </row>
    <row r="502" spans="1:10" ht="30" outlineLevel="2" x14ac:dyDescent="0.25">
      <c r="A502" s="9" t="s">
        <v>975</v>
      </c>
      <c r="B502" s="13" t="s">
        <v>976</v>
      </c>
      <c r="C502" s="12">
        <v>13410</v>
      </c>
      <c r="D502" s="8" t="s">
        <v>48</v>
      </c>
      <c r="F502" s="10">
        <f t="shared" si="29"/>
        <v>0</v>
      </c>
      <c r="H502" s="10">
        <f t="shared" si="30"/>
        <v>0</v>
      </c>
      <c r="I502" s="9" t="s">
        <v>2353</v>
      </c>
      <c r="J502" s="8" t="s">
        <v>2540</v>
      </c>
    </row>
    <row r="503" spans="1:10" ht="30" outlineLevel="2" x14ac:dyDescent="0.25">
      <c r="A503" s="9" t="s">
        <v>977</v>
      </c>
      <c r="B503" s="13" t="s">
        <v>978</v>
      </c>
      <c r="C503" s="12">
        <v>4000</v>
      </c>
      <c r="D503" s="8" t="s">
        <v>48</v>
      </c>
      <c r="F503" s="10">
        <f t="shared" si="29"/>
        <v>0</v>
      </c>
      <c r="H503" s="10">
        <f t="shared" si="30"/>
        <v>0</v>
      </c>
      <c r="I503" s="9" t="s">
        <v>2353</v>
      </c>
      <c r="J503" s="8" t="s">
        <v>2539</v>
      </c>
    </row>
    <row r="504" spans="1:10" ht="30" outlineLevel="2" x14ac:dyDescent="0.25">
      <c r="A504" s="9" t="s">
        <v>979</v>
      </c>
      <c r="B504" s="13" t="s">
        <v>980</v>
      </c>
      <c r="C504" s="12">
        <v>1000</v>
      </c>
      <c r="D504" s="8" t="s">
        <v>48</v>
      </c>
      <c r="F504" s="10">
        <f t="shared" si="29"/>
        <v>0</v>
      </c>
      <c r="H504" s="10">
        <f t="shared" si="30"/>
        <v>0</v>
      </c>
      <c r="I504" s="9" t="s">
        <v>2353</v>
      </c>
      <c r="J504" s="8" t="s">
        <v>2538</v>
      </c>
    </row>
    <row r="505" spans="1:10" ht="30" outlineLevel="2" x14ac:dyDescent="0.25">
      <c r="A505" s="9" t="s">
        <v>981</v>
      </c>
      <c r="B505" s="13" t="s">
        <v>982</v>
      </c>
      <c r="C505" s="12">
        <v>1000</v>
      </c>
      <c r="D505" s="8" t="s">
        <v>48</v>
      </c>
      <c r="F505" s="10">
        <f t="shared" si="29"/>
        <v>0</v>
      </c>
      <c r="H505" s="10">
        <f t="shared" si="30"/>
        <v>0</v>
      </c>
      <c r="I505" s="9" t="s">
        <v>2353</v>
      </c>
      <c r="J505" s="8" t="s">
        <v>2537</v>
      </c>
    </row>
    <row r="506" spans="1:10" ht="30" outlineLevel="2" x14ac:dyDescent="0.25">
      <c r="A506" s="9" t="s">
        <v>983</v>
      </c>
      <c r="B506" s="13" t="s">
        <v>984</v>
      </c>
      <c r="C506" s="12">
        <v>4000</v>
      </c>
      <c r="D506" s="8" t="s">
        <v>48</v>
      </c>
      <c r="F506" s="10">
        <f t="shared" si="29"/>
        <v>0</v>
      </c>
      <c r="H506" s="10">
        <f t="shared" si="30"/>
        <v>0</v>
      </c>
      <c r="I506" s="9" t="s">
        <v>2353</v>
      </c>
      <c r="J506" s="8" t="s">
        <v>2536</v>
      </c>
    </row>
    <row r="507" spans="1:10" ht="30" outlineLevel="2" x14ac:dyDescent="0.25">
      <c r="A507" s="9" t="s">
        <v>985</v>
      </c>
      <c r="B507" s="13" t="s">
        <v>986</v>
      </c>
      <c r="C507" s="12">
        <v>4672</v>
      </c>
      <c r="D507" s="8" t="s">
        <v>48</v>
      </c>
      <c r="F507" s="10">
        <f t="shared" si="29"/>
        <v>0</v>
      </c>
      <c r="H507" s="10">
        <f t="shared" si="30"/>
        <v>0</v>
      </c>
      <c r="I507" s="9" t="s">
        <v>2353</v>
      </c>
      <c r="J507" s="8" t="s">
        <v>2535</v>
      </c>
    </row>
    <row r="508" spans="1:10" ht="30" outlineLevel="2" x14ac:dyDescent="0.25">
      <c r="A508" s="9" t="s">
        <v>987</v>
      </c>
      <c r="B508" s="13" t="s">
        <v>988</v>
      </c>
      <c r="C508" s="12">
        <v>1820</v>
      </c>
      <c r="D508" s="8" t="s">
        <v>48</v>
      </c>
      <c r="F508" s="10">
        <f t="shared" si="29"/>
        <v>0</v>
      </c>
      <c r="H508" s="10">
        <f t="shared" si="30"/>
        <v>0</v>
      </c>
      <c r="I508" s="9" t="s">
        <v>2353</v>
      </c>
      <c r="J508" s="8" t="s">
        <v>2534</v>
      </c>
    </row>
    <row r="509" spans="1:10" ht="30" outlineLevel="2" x14ac:dyDescent="0.25">
      <c r="A509" s="9" t="s">
        <v>989</v>
      </c>
      <c r="B509" s="13" t="s">
        <v>990</v>
      </c>
      <c r="C509" s="12">
        <v>160</v>
      </c>
      <c r="D509" s="8" t="s">
        <v>48</v>
      </c>
      <c r="F509" s="10">
        <f t="shared" si="29"/>
        <v>0</v>
      </c>
      <c r="H509" s="10">
        <f t="shared" si="30"/>
        <v>0</v>
      </c>
      <c r="I509" s="9" t="s">
        <v>2353</v>
      </c>
      <c r="J509" s="8" t="s">
        <v>2533</v>
      </c>
    </row>
    <row r="510" spans="1:10" ht="30" outlineLevel="2" x14ac:dyDescent="0.25">
      <c r="A510" s="9" t="s">
        <v>991</v>
      </c>
      <c r="B510" s="13" t="s">
        <v>992</v>
      </c>
      <c r="C510" s="12">
        <v>80</v>
      </c>
      <c r="D510" s="8" t="s">
        <v>57</v>
      </c>
      <c r="F510" s="10">
        <f t="shared" si="29"/>
        <v>0</v>
      </c>
      <c r="H510" s="10">
        <f t="shared" si="30"/>
        <v>0</v>
      </c>
      <c r="I510" s="9" t="s">
        <v>2353</v>
      </c>
      <c r="J510" s="8" t="s">
        <v>2532</v>
      </c>
    </row>
    <row r="511" spans="1:10" ht="30" outlineLevel="2" x14ac:dyDescent="0.25">
      <c r="A511" s="9" t="s">
        <v>993</v>
      </c>
      <c r="B511" s="13" t="s">
        <v>994</v>
      </c>
      <c r="C511" s="12">
        <v>400</v>
      </c>
      <c r="D511" s="8" t="s">
        <v>57</v>
      </c>
      <c r="F511" s="10">
        <f t="shared" si="29"/>
        <v>0</v>
      </c>
      <c r="H511" s="10">
        <f t="shared" si="30"/>
        <v>0</v>
      </c>
      <c r="I511" s="9" t="s">
        <v>2353</v>
      </c>
      <c r="J511" s="8" t="s">
        <v>2531</v>
      </c>
    </row>
    <row r="512" spans="1:10" ht="30" outlineLevel="2" x14ac:dyDescent="0.25">
      <c r="A512" s="9" t="s">
        <v>995</v>
      </c>
      <c r="B512" s="13" t="s">
        <v>996</v>
      </c>
      <c r="C512" s="12">
        <v>4188</v>
      </c>
      <c r="D512" s="8" t="s">
        <v>57</v>
      </c>
      <c r="F512" s="10">
        <f t="shared" si="29"/>
        <v>0</v>
      </c>
      <c r="H512" s="10">
        <f t="shared" si="30"/>
        <v>0</v>
      </c>
      <c r="I512" s="9" t="s">
        <v>2353</v>
      </c>
      <c r="J512" s="8" t="s">
        <v>2530</v>
      </c>
    </row>
    <row r="513" spans="1:10" ht="30" outlineLevel="2" x14ac:dyDescent="0.25">
      <c r="A513" s="9" t="s">
        <v>997</v>
      </c>
      <c r="B513" s="13" t="s">
        <v>998</v>
      </c>
      <c r="C513" s="12">
        <v>83</v>
      </c>
      <c r="D513" s="8" t="s">
        <v>57</v>
      </c>
      <c r="F513" s="10">
        <f t="shared" si="29"/>
        <v>0</v>
      </c>
      <c r="H513" s="10">
        <f t="shared" si="30"/>
        <v>0</v>
      </c>
      <c r="I513" s="9" t="s">
        <v>2353</v>
      </c>
      <c r="J513" s="8" t="s">
        <v>2529</v>
      </c>
    </row>
    <row r="514" spans="1:10" ht="30" outlineLevel="2" x14ac:dyDescent="0.25">
      <c r="A514" s="9" t="s">
        <v>999</v>
      </c>
      <c r="B514" s="13" t="s">
        <v>1000</v>
      </c>
      <c r="C514" s="12">
        <v>83</v>
      </c>
      <c r="D514" s="8" t="s">
        <v>57</v>
      </c>
      <c r="F514" s="10">
        <f t="shared" si="29"/>
        <v>0</v>
      </c>
      <c r="H514" s="10">
        <f t="shared" si="30"/>
        <v>0</v>
      </c>
      <c r="I514" s="9" t="s">
        <v>2353</v>
      </c>
      <c r="J514" s="8" t="s">
        <v>2528</v>
      </c>
    </row>
    <row r="515" spans="1:10" ht="30" outlineLevel="2" x14ac:dyDescent="0.25">
      <c r="A515" s="9" t="s">
        <v>1001</v>
      </c>
      <c r="B515" s="13" t="s">
        <v>1002</v>
      </c>
      <c r="C515" s="12">
        <v>83</v>
      </c>
      <c r="D515" s="8" t="s">
        <v>57</v>
      </c>
      <c r="F515" s="10">
        <f t="shared" si="29"/>
        <v>0</v>
      </c>
      <c r="H515" s="10">
        <f t="shared" si="30"/>
        <v>0</v>
      </c>
      <c r="I515" s="9" t="s">
        <v>2353</v>
      </c>
      <c r="J515" s="8" t="s">
        <v>2527</v>
      </c>
    </row>
    <row r="516" spans="1:10" ht="30" outlineLevel="2" x14ac:dyDescent="0.25">
      <c r="A516" s="9" t="s">
        <v>1003</v>
      </c>
      <c r="B516" s="13" t="s">
        <v>1004</v>
      </c>
      <c r="C516" s="12">
        <v>83</v>
      </c>
      <c r="D516" s="8" t="s">
        <v>57</v>
      </c>
      <c r="F516" s="10">
        <f t="shared" si="29"/>
        <v>0</v>
      </c>
      <c r="H516" s="10">
        <f t="shared" si="30"/>
        <v>0</v>
      </c>
      <c r="I516" s="9" t="s">
        <v>2353</v>
      </c>
      <c r="J516" s="8" t="s">
        <v>2526</v>
      </c>
    </row>
    <row r="517" spans="1:10" ht="30" outlineLevel="2" x14ac:dyDescent="0.25">
      <c r="A517" s="9" t="s">
        <v>1005</v>
      </c>
      <c r="B517" s="13" t="s">
        <v>1006</v>
      </c>
      <c r="C517" s="12">
        <v>83</v>
      </c>
      <c r="D517" s="8" t="s">
        <v>57</v>
      </c>
      <c r="F517" s="10">
        <f t="shared" ref="F517:F580" si="31">E517*C517</f>
        <v>0</v>
      </c>
      <c r="H517" s="10">
        <f t="shared" ref="H517:H580" si="32">F517*(1-G517)</f>
        <v>0</v>
      </c>
      <c r="I517" s="9" t="s">
        <v>2353</v>
      </c>
      <c r="J517" s="8" t="s">
        <v>2525</v>
      </c>
    </row>
    <row r="518" spans="1:10" ht="30" outlineLevel="2" x14ac:dyDescent="0.25">
      <c r="A518" s="9" t="s">
        <v>1007</v>
      </c>
      <c r="B518" s="13" t="s">
        <v>1008</v>
      </c>
      <c r="C518" s="12">
        <v>83</v>
      </c>
      <c r="D518" s="8" t="s">
        <v>57</v>
      </c>
      <c r="F518" s="10">
        <f t="shared" si="31"/>
        <v>0</v>
      </c>
      <c r="H518" s="10">
        <f t="shared" si="32"/>
        <v>0</v>
      </c>
      <c r="I518" s="9" t="s">
        <v>2353</v>
      </c>
      <c r="J518" s="8" t="s">
        <v>2524</v>
      </c>
    </row>
    <row r="519" spans="1:10" ht="30" outlineLevel="2" x14ac:dyDescent="0.25">
      <c r="A519" s="9" t="s">
        <v>1009</v>
      </c>
      <c r="B519" s="13" t="s">
        <v>1010</v>
      </c>
      <c r="C519" s="12">
        <v>83</v>
      </c>
      <c r="D519" s="8" t="s">
        <v>57</v>
      </c>
      <c r="F519" s="10">
        <f t="shared" si="31"/>
        <v>0</v>
      </c>
      <c r="H519" s="10">
        <f t="shared" si="32"/>
        <v>0</v>
      </c>
      <c r="I519" s="9" t="s">
        <v>2353</v>
      </c>
      <c r="J519" s="8" t="s">
        <v>2523</v>
      </c>
    </row>
    <row r="520" spans="1:10" ht="30" outlineLevel="2" x14ac:dyDescent="0.25">
      <c r="A520" s="9" t="s">
        <v>1011</v>
      </c>
      <c r="B520" s="13" t="s">
        <v>1012</v>
      </c>
      <c r="C520" s="12">
        <v>83</v>
      </c>
      <c r="D520" s="8" t="s">
        <v>57</v>
      </c>
      <c r="F520" s="10">
        <f t="shared" si="31"/>
        <v>0</v>
      </c>
      <c r="H520" s="10">
        <f t="shared" si="32"/>
        <v>0</v>
      </c>
      <c r="I520" s="9" t="s">
        <v>2353</v>
      </c>
      <c r="J520" s="8" t="s">
        <v>2522</v>
      </c>
    </row>
    <row r="521" spans="1:10" ht="30" outlineLevel="2" x14ac:dyDescent="0.25">
      <c r="A521" s="9" t="s">
        <v>1013</v>
      </c>
      <c r="B521" s="13" t="s">
        <v>1014</v>
      </c>
      <c r="C521" s="12">
        <v>83</v>
      </c>
      <c r="D521" s="8" t="s">
        <v>57</v>
      </c>
      <c r="F521" s="10">
        <f t="shared" si="31"/>
        <v>0</v>
      </c>
      <c r="H521" s="10">
        <f t="shared" si="32"/>
        <v>0</v>
      </c>
      <c r="I521" s="9" t="s">
        <v>2353</v>
      </c>
      <c r="J521" s="8" t="s">
        <v>2521</v>
      </c>
    </row>
    <row r="522" spans="1:10" ht="30" outlineLevel="2" x14ac:dyDescent="0.25">
      <c r="A522" s="9" t="s">
        <v>1015</v>
      </c>
      <c r="B522" s="13" t="s">
        <v>1016</v>
      </c>
      <c r="C522" s="12">
        <v>83</v>
      </c>
      <c r="D522" s="8" t="s">
        <v>57</v>
      </c>
      <c r="F522" s="10">
        <f t="shared" si="31"/>
        <v>0</v>
      </c>
      <c r="H522" s="10">
        <f t="shared" si="32"/>
        <v>0</v>
      </c>
      <c r="I522" s="9" t="s">
        <v>2353</v>
      </c>
      <c r="J522" s="8" t="s">
        <v>2520</v>
      </c>
    </row>
    <row r="523" spans="1:10" ht="30" outlineLevel="2" x14ac:dyDescent="0.25">
      <c r="A523" s="9" t="s">
        <v>1017</v>
      </c>
      <c r="B523" s="13" t="s">
        <v>1018</v>
      </c>
      <c r="C523" s="12">
        <v>980</v>
      </c>
      <c r="D523" s="8" t="s">
        <v>57</v>
      </c>
      <c r="F523" s="10">
        <f t="shared" si="31"/>
        <v>0</v>
      </c>
      <c r="H523" s="10">
        <f t="shared" si="32"/>
        <v>0</v>
      </c>
      <c r="I523" s="9" t="s">
        <v>2353</v>
      </c>
      <c r="J523" s="8" t="s">
        <v>2519</v>
      </c>
    </row>
    <row r="524" spans="1:10" ht="30" outlineLevel="2" x14ac:dyDescent="0.25">
      <c r="A524" s="9" t="s">
        <v>1019</v>
      </c>
      <c r="B524" s="13" t="s">
        <v>1020</v>
      </c>
      <c r="C524" s="12">
        <v>80</v>
      </c>
      <c r="D524" s="8" t="s">
        <v>57</v>
      </c>
      <c r="F524" s="10">
        <f t="shared" si="31"/>
        <v>0</v>
      </c>
      <c r="H524" s="10">
        <f t="shared" si="32"/>
        <v>0</v>
      </c>
      <c r="I524" s="9" t="s">
        <v>2353</v>
      </c>
      <c r="J524" s="8" t="s">
        <v>2518</v>
      </c>
    </row>
    <row r="525" spans="1:10" ht="30" outlineLevel="2" x14ac:dyDescent="0.25">
      <c r="A525" s="9" t="s">
        <v>1021</v>
      </c>
      <c r="B525" s="13" t="s">
        <v>1022</v>
      </c>
      <c r="C525" s="12">
        <v>504</v>
      </c>
      <c r="D525" s="8" t="s">
        <v>57</v>
      </c>
      <c r="F525" s="10">
        <f t="shared" si="31"/>
        <v>0</v>
      </c>
      <c r="H525" s="10">
        <f t="shared" si="32"/>
        <v>0</v>
      </c>
      <c r="I525" s="9" t="s">
        <v>2353</v>
      </c>
      <c r="J525" s="8" t="s">
        <v>2517</v>
      </c>
    </row>
    <row r="526" spans="1:10" ht="30" outlineLevel="2" x14ac:dyDescent="0.25">
      <c r="A526" s="9" t="s">
        <v>1023</v>
      </c>
      <c r="B526" s="13" t="s">
        <v>1024</v>
      </c>
      <c r="C526" s="12">
        <v>1072</v>
      </c>
      <c r="D526" s="8" t="s">
        <v>57</v>
      </c>
      <c r="F526" s="10">
        <f t="shared" si="31"/>
        <v>0</v>
      </c>
      <c r="H526" s="10">
        <f t="shared" si="32"/>
        <v>0</v>
      </c>
      <c r="I526" s="9" t="s">
        <v>2353</v>
      </c>
      <c r="J526" s="8" t="s">
        <v>2516</v>
      </c>
    </row>
    <row r="527" spans="1:10" ht="30" outlineLevel="2" x14ac:dyDescent="0.25">
      <c r="A527" s="9" t="s">
        <v>1025</v>
      </c>
      <c r="B527" s="13" t="s">
        <v>1026</v>
      </c>
      <c r="C527" s="12">
        <v>384</v>
      </c>
      <c r="D527" s="8" t="s">
        <v>57</v>
      </c>
      <c r="F527" s="10">
        <f t="shared" si="31"/>
        <v>0</v>
      </c>
      <c r="H527" s="10">
        <f t="shared" si="32"/>
        <v>0</v>
      </c>
      <c r="I527" s="9" t="s">
        <v>2353</v>
      </c>
      <c r="J527" s="8" t="s">
        <v>2515</v>
      </c>
    </row>
    <row r="528" spans="1:10" ht="30" outlineLevel="2" x14ac:dyDescent="0.25">
      <c r="A528" s="9" t="s">
        <v>1027</v>
      </c>
      <c r="B528" s="13" t="s">
        <v>1028</v>
      </c>
      <c r="C528" s="12">
        <v>20</v>
      </c>
      <c r="D528" s="8" t="s">
        <v>57</v>
      </c>
      <c r="F528" s="10">
        <f t="shared" si="31"/>
        <v>0</v>
      </c>
      <c r="H528" s="10">
        <f t="shared" si="32"/>
        <v>0</v>
      </c>
      <c r="I528" s="9" t="s">
        <v>2353</v>
      </c>
      <c r="J528" s="8" t="s">
        <v>2514</v>
      </c>
    </row>
    <row r="529" spans="1:10" ht="30" outlineLevel="2" x14ac:dyDescent="0.25">
      <c r="A529" s="9" t="s">
        <v>1029</v>
      </c>
      <c r="B529" s="13" t="s">
        <v>1030</v>
      </c>
      <c r="C529" s="12">
        <v>20</v>
      </c>
      <c r="D529" s="8" t="s">
        <v>57</v>
      </c>
      <c r="F529" s="10">
        <f t="shared" si="31"/>
        <v>0</v>
      </c>
      <c r="H529" s="10">
        <f t="shared" si="32"/>
        <v>0</v>
      </c>
      <c r="I529" s="9" t="s">
        <v>2353</v>
      </c>
      <c r="J529" s="8" t="s">
        <v>2513</v>
      </c>
    </row>
    <row r="530" spans="1:10" ht="30" outlineLevel="2" x14ac:dyDescent="0.25">
      <c r="A530" s="9" t="s">
        <v>1031</v>
      </c>
      <c r="B530" s="13" t="s">
        <v>1032</v>
      </c>
      <c r="C530" s="12">
        <v>20</v>
      </c>
      <c r="D530" s="8" t="s">
        <v>57</v>
      </c>
      <c r="F530" s="10">
        <f t="shared" si="31"/>
        <v>0</v>
      </c>
      <c r="H530" s="10">
        <f t="shared" si="32"/>
        <v>0</v>
      </c>
      <c r="I530" s="9" t="s">
        <v>2353</v>
      </c>
      <c r="J530" s="8" t="s">
        <v>2512</v>
      </c>
    </row>
    <row r="531" spans="1:10" ht="30" outlineLevel="2" x14ac:dyDescent="0.25">
      <c r="A531" s="9" t="s">
        <v>1033</v>
      </c>
      <c r="B531" s="13" t="s">
        <v>1034</v>
      </c>
      <c r="C531" s="12">
        <v>80</v>
      </c>
      <c r="D531" s="8" t="s">
        <v>57</v>
      </c>
      <c r="F531" s="10">
        <f t="shared" si="31"/>
        <v>0</v>
      </c>
      <c r="H531" s="10">
        <f t="shared" si="32"/>
        <v>0</v>
      </c>
      <c r="I531" s="9" t="s">
        <v>2353</v>
      </c>
      <c r="J531" s="8" t="s">
        <v>2511</v>
      </c>
    </row>
    <row r="532" spans="1:10" ht="30" outlineLevel="2" x14ac:dyDescent="0.25">
      <c r="A532" s="9" t="s">
        <v>1035</v>
      </c>
      <c r="B532" s="13" t="s">
        <v>1036</v>
      </c>
      <c r="C532" s="12">
        <v>160</v>
      </c>
      <c r="D532" s="8" t="s">
        <v>57</v>
      </c>
      <c r="F532" s="10">
        <f t="shared" si="31"/>
        <v>0</v>
      </c>
      <c r="H532" s="10">
        <f t="shared" si="32"/>
        <v>0</v>
      </c>
      <c r="I532" s="9" t="s">
        <v>2353</v>
      </c>
      <c r="J532" s="8" t="s">
        <v>2510</v>
      </c>
    </row>
    <row r="533" spans="1:10" ht="30" outlineLevel="2" x14ac:dyDescent="0.25">
      <c r="A533" s="9" t="s">
        <v>1037</v>
      </c>
      <c r="B533" s="13" t="s">
        <v>1038</v>
      </c>
      <c r="C533" s="12">
        <v>20</v>
      </c>
      <c r="D533" s="8" t="s">
        <v>57</v>
      </c>
      <c r="F533" s="10">
        <f t="shared" si="31"/>
        <v>0</v>
      </c>
      <c r="H533" s="10">
        <f t="shared" si="32"/>
        <v>0</v>
      </c>
      <c r="I533" s="9" t="s">
        <v>2353</v>
      </c>
      <c r="J533" s="8" t="s">
        <v>2509</v>
      </c>
    </row>
    <row r="534" spans="1:10" ht="30" outlineLevel="2" x14ac:dyDescent="0.25">
      <c r="A534" s="9" t="s">
        <v>1039</v>
      </c>
      <c r="B534" s="13" t="s">
        <v>1040</v>
      </c>
      <c r="C534" s="12">
        <v>20</v>
      </c>
      <c r="D534" s="8" t="s">
        <v>57</v>
      </c>
      <c r="F534" s="10">
        <f t="shared" si="31"/>
        <v>0</v>
      </c>
      <c r="H534" s="10">
        <f t="shared" si="32"/>
        <v>0</v>
      </c>
      <c r="I534" s="9" t="s">
        <v>2353</v>
      </c>
      <c r="J534" s="8" t="s">
        <v>2508</v>
      </c>
    </row>
    <row r="535" spans="1:10" ht="30" outlineLevel="2" x14ac:dyDescent="0.25">
      <c r="A535" s="9" t="s">
        <v>1041</v>
      </c>
      <c r="B535" s="13" t="s">
        <v>1042</v>
      </c>
      <c r="C535" s="12">
        <v>20</v>
      </c>
      <c r="D535" s="8" t="s">
        <v>57</v>
      </c>
      <c r="F535" s="10">
        <f t="shared" si="31"/>
        <v>0</v>
      </c>
      <c r="H535" s="10">
        <f t="shared" si="32"/>
        <v>0</v>
      </c>
      <c r="I535" s="9" t="s">
        <v>2353</v>
      </c>
      <c r="J535" s="8" t="s">
        <v>2507</v>
      </c>
    </row>
    <row r="536" spans="1:10" ht="30" outlineLevel="2" x14ac:dyDescent="0.25">
      <c r="A536" s="9" t="s">
        <v>1043</v>
      </c>
      <c r="B536" s="13" t="s">
        <v>1044</v>
      </c>
      <c r="C536" s="12">
        <v>80</v>
      </c>
      <c r="D536" s="8" t="s">
        <v>57</v>
      </c>
      <c r="F536" s="10">
        <f t="shared" si="31"/>
        <v>0</v>
      </c>
      <c r="H536" s="10">
        <f t="shared" si="32"/>
        <v>0</v>
      </c>
      <c r="I536" s="9" t="s">
        <v>2353</v>
      </c>
      <c r="J536" s="8" t="s">
        <v>2506</v>
      </c>
    </row>
    <row r="537" spans="1:10" ht="30" outlineLevel="2" x14ac:dyDescent="0.25">
      <c r="A537" s="9" t="s">
        <v>1045</v>
      </c>
      <c r="B537" s="13" t="s">
        <v>1046</v>
      </c>
      <c r="C537" s="12">
        <v>80</v>
      </c>
      <c r="D537" s="8" t="s">
        <v>57</v>
      </c>
      <c r="F537" s="10">
        <f t="shared" si="31"/>
        <v>0</v>
      </c>
      <c r="H537" s="10">
        <f t="shared" si="32"/>
        <v>0</v>
      </c>
      <c r="I537" s="9" t="s">
        <v>2353</v>
      </c>
      <c r="J537" s="8" t="s">
        <v>2505</v>
      </c>
    </row>
    <row r="538" spans="1:10" ht="30" outlineLevel="2" x14ac:dyDescent="0.25">
      <c r="A538" s="9" t="s">
        <v>1047</v>
      </c>
      <c r="B538" s="13" t="s">
        <v>1048</v>
      </c>
      <c r="C538" s="12">
        <v>80</v>
      </c>
      <c r="D538" s="8" t="s">
        <v>57</v>
      </c>
      <c r="F538" s="10">
        <f t="shared" si="31"/>
        <v>0</v>
      </c>
      <c r="H538" s="10">
        <f t="shared" si="32"/>
        <v>0</v>
      </c>
      <c r="I538" s="9" t="s">
        <v>2353</v>
      </c>
      <c r="J538" s="8" t="s">
        <v>2504</v>
      </c>
    </row>
    <row r="539" spans="1:10" ht="30" outlineLevel="2" x14ac:dyDescent="0.25">
      <c r="A539" s="9" t="s">
        <v>1049</v>
      </c>
      <c r="B539" s="13" t="s">
        <v>1050</v>
      </c>
      <c r="C539" s="12">
        <v>14</v>
      </c>
      <c r="D539" s="8" t="s">
        <v>57</v>
      </c>
      <c r="F539" s="10">
        <f t="shared" si="31"/>
        <v>0</v>
      </c>
      <c r="H539" s="10">
        <f t="shared" si="32"/>
        <v>0</v>
      </c>
      <c r="I539" s="9" t="s">
        <v>2353</v>
      </c>
      <c r="J539" s="8" t="s">
        <v>2503</v>
      </c>
    </row>
    <row r="540" spans="1:10" ht="30" outlineLevel="2" x14ac:dyDescent="0.25">
      <c r="A540" s="9" t="s">
        <v>1051</v>
      </c>
      <c r="B540" s="13" t="s">
        <v>1052</v>
      </c>
      <c r="C540" s="12">
        <v>14</v>
      </c>
      <c r="D540" s="8" t="s">
        <v>57</v>
      </c>
      <c r="F540" s="10">
        <f t="shared" si="31"/>
        <v>0</v>
      </c>
      <c r="H540" s="10">
        <f t="shared" si="32"/>
        <v>0</v>
      </c>
      <c r="I540" s="9" t="s">
        <v>2353</v>
      </c>
      <c r="J540" s="8" t="s">
        <v>2502</v>
      </c>
    </row>
    <row r="541" spans="1:10" ht="30" outlineLevel="2" x14ac:dyDescent="0.25">
      <c r="A541" s="9" t="s">
        <v>1053</v>
      </c>
      <c r="B541" s="13" t="s">
        <v>1054</v>
      </c>
      <c r="C541" s="12">
        <v>14</v>
      </c>
      <c r="D541" s="8" t="s">
        <v>57</v>
      </c>
      <c r="F541" s="10">
        <f t="shared" si="31"/>
        <v>0</v>
      </c>
      <c r="H541" s="10">
        <f t="shared" si="32"/>
        <v>0</v>
      </c>
      <c r="I541" s="9" t="s">
        <v>2353</v>
      </c>
      <c r="J541" s="8" t="s">
        <v>2501</v>
      </c>
    </row>
    <row r="542" spans="1:10" ht="30" outlineLevel="2" x14ac:dyDescent="0.25">
      <c r="A542" s="9" t="s">
        <v>1055</v>
      </c>
      <c r="B542" s="13" t="s">
        <v>1056</v>
      </c>
      <c r="C542" s="12">
        <v>60</v>
      </c>
      <c r="D542" s="8" t="s">
        <v>57</v>
      </c>
      <c r="F542" s="10">
        <f t="shared" si="31"/>
        <v>0</v>
      </c>
      <c r="H542" s="10">
        <f t="shared" si="32"/>
        <v>0</v>
      </c>
      <c r="I542" s="9" t="s">
        <v>2353</v>
      </c>
      <c r="J542" s="8" t="s">
        <v>2500</v>
      </c>
    </row>
    <row r="543" spans="1:10" ht="30" outlineLevel="2" x14ac:dyDescent="0.25">
      <c r="A543" s="9" t="s">
        <v>1057</v>
      </c>
      <c r="B543" s="13" t="s">
        <v>1058</v>
      </c>
      <c r="C543" s="12">
        <v>60</v>
      </c>
      <c r="D543" s="8" t="s">
        <v>57</v>
      </c>
      <c r="F543" s="10">
        <f t="shared" si="31"/>
        <v>0</v>
      </c>
      <c r="H543" s="10">
        <f t="shared" si="32"/>
        <v>0</v>
      </c>
      <c r="I543" s="9" t="s">
        <v>2353</v>
      </c>
      <c r="J543" s="8" t="s">
        <v>2499</v>
      </c>
    </row>
    <row r="544" spans="1:10" ht="30" outlineLevel="2" x14ac:dyDescent="0.25">
      <c r="A544" s="9" t="s">
        <v>1059</v>
      </c>
      <c r="B544" s="13" t="s">
        <v>1060</v>
      </c>
      <c r="C544" s="12">
        <v>60</v>
      </c>
      <c r="D544" s="8" t="s">
        <v>57</v>
      </c>
      <c r="F544" s="10">
        <f t="shared" si="31"/>
        <v>0</v>
      </c>
      <c r="H544" s="10">
        <f t="shared" si="32"/>
        <v>0</v>
      </c>
      <c r="I544" s="9" t="s">
        <v>2353</v>
      </c>
      <c r="J544" s="8" t="s">
        <v>2498</v>
      </c>
    </row>
    <row r="545" spans="1:10" ht="30" outlineLevel="2" x14ac:dyDescent="0.25">
      <c r="A545" s="9" t="s">
        <v>1061</v>
      </c>
      <c r="B545" s="13" t="s">
        <v>1062</v>
      </c>
      <c r="C545" s="12">
        <v>80</v>
      </c>
      <c r="D545" s="8" t="s">
        <v>57</v>
      </c>
      <c r="F545" s="10">
        <f t="shared" si="31"/>
        <v>0</v>
      </c>
      <c r="H545" s="10">
        <f t="shared" si="32"/>
        <v>0</v>
      </c>
      <c r="I545" s="9" t="s">
        <v>2353</v>
      </c>
      <c r="J545" s="8" t="s">
        <v>2497</v>
      </c>
    </row>
    <row r="546" spans="1:10" ht="30" outlineLevel="2" x14ac:dyDescent="0.25">
      <c r="A546" s="9" t="s">
        <v>1063</v>
      </c>
      <c r="B546" s="13" t="s">
        <v>1064</v>
      </c>
      <c r="C546" s="12">
        <v>80</v>
      </c>
      <c r="D546" s="8" t="s">
        <v>57</v>
      </c>
      <c r="F546" s="10">
        <f t="shared" si="31"/>
        <v>0</v>
      </c>
      <c r="H546" s="10">
        <f t="shared" si="32"/>
        <v>0</v>
      </c>
      <c r="I546" s="9" t="s">
        <v>2353</v>
      </c>
      <c r="J546" s="8" t="s">
        <v>2496</v>
      </c>
    </row>
    <row r="547" spans="1:10" ht="30" outlineLevel="2" x14ac:dyDescent="0.25">
      <c r="A547" s="9" t="s">
        <v>1065</v>
      </c>
      <c r="B547" s="13" t="s">
        <v>1066</v>
      </c>
      <c r="C547" s="12">
        <v>80</v>
      </c>
      <c r="D547" s="8" t="s">
        <v>57</v>
      </c>
      <c r="F547" s="10">
        <f t="shared" si="31"/>
        <v>0</v>
      </c>
      <c r="H547" s="10">
        <f t="shared" si="32"/>
        <v>0</v>
      </c>
      <c r="I547" s="9" t="s">
        <v>2353</v>
      </c>
      <c r="J547" s="8" t="s">
        <v>2495</v>
      </c>
    </row>
    <row r="548" spans="1:10" ht="30" outlineLevel="2" x14ac:dyDescent="0.25">
      <c r="A548" s="9" t="s">
        <v>1067</v>
      </c>
      <c r="B548" s="13" t="s">
        <v>1068</v>
      </c>
      <c r="C548" s="12">
        <v>14</v>
      </c>
      <c r="D548" s="8" t="s">
        <v>57</v>
      </c>
      <c r="F548" s="10">
        <f t="shared" si="31"/>
        <v>0</v>
      </c>
      <c r="H548" s="10">
        <f t="shared" si="32"/>
        <v>0</v>
      </c>
      <c r="I548" s="9" t="s">
        <v>2353</v>
      </c>
      <c r="J548" s="8" t="s">
        <v>2494</v>
      </c>
    </row>
    <row r="549" spans="1:10" ht="30" outlineLevel="2" x14ac:dyDescent="0.25">
      <c r="A549" s="9" t="s">
        <v>1069</v>
      </c>
      <c r="B549" s="13" t="s">
        <v>1070</v>
      </c>
      <c r="C549" s="12">
        <v>14</v>
      </c>
      <c r="D549" s="8" t="s">
        <v>57</v>
      </c>
      <c r="F549" s="10">
        <f t="shared" si="31"/>
        <v>0</v>
      </c>
      <c r="H549" s="10">
        <f t="shared" si="32"/>
        <v>0</v>
      </c>
      <c r="I549" s="9" t="s">
        <v>2353</v>
      </c>
      <c r="J549" s="8" t="s">
        <v>2493</v>
      </c>
    </row>
    <row r="550" spans="1:10" ht="30" outlineLevel="2" x14ac:dyDescent="0.25">
      <c r="A550" s="9" t="s">
        <v>1071</v>
      </c>
      <c r="B550" s="13" t="s">
        <v>1072</v>
      </c>
      <c r="C550" s="12">
        <v>14</v>
      </c>
      <c r="D550" s="8" t="s">
        <v>57</v>
      </c>
      <c r="F550" s="10">
        <f t="shared" si="31"/>
        <v>0</v>
      </c>
      <c r="H550" s="10">
        <f t="shared" si="32"/>
        <v>0</v>
      </c>
      <c r="I550" s="9" t="s">
        <v>2353</v>
      </c>
      <c r="J550" s="8" t="s">
        <v>2492</v>
      </c>
    </row>
    <row r="551" spans="1:10" ht="30" outlineLevel="2" x14ac:dyDescent="0.25">
      <c r="A551" s="9" t="s">
        <v>1073</v>
      </c>
      <c r="B551" s="13" t="s">
        <v>1074</v>
      </c>
      <c r="C551" s="12">
        <v>698</v>
      </c>
      <c r="D551" s="8" t="s">
        <v>57</v>
      </c>
      <c r="F551" s="10">
        <f t="shared" si="31"/>
        <v>0</v>
      </c>
      <c r="H551" s="10">
        <f t="shared" si="32"/>
        <v>0</v>
      </c>
      <c r="I551" s="9" t="s">
        <v>2353</v>
      </c>
      <c r="J551" s="8" t="s">
        <v>2491</v>
      </c>
    </row>
    <row r="552" spans="1:10" ht="30" outlineLevel="2" x14ac:dyDescent="0.25">
      <c r="A552" s="9" t="s">
        <v>1075</v>
      </c>
      <c r="B552" s="13" t="s">
        <v>1076</v>
      </c>
      <c r="C552" s="12">
        <v>14</v>
      </c>
      <c r="D552" s="8" t="s">
        <v>57</v>
      </c>
      <c r="F552" s="10">
        <f t="shared" si="31"/>
        <v>0</v>
      </c>
      <c r="H552" s="10">
        <f t="shared" si="32"/>
        <v>0</v>
      </c>
      <c r="I552" s="9" t="s">
        <v>2353</v>
      </c>
      <c r="J552" s="8" t="s">
        <v>2490</v>
      </c>
    </row>
    <row r="553" spans="1:10" ht="30" outlineLevel="2" x14ac:dyDescent="0.25">
      <c r="A553" s="9" t="s">
        <v>1077</v>
      </c>
      <c r="B553" s="13" t="s">
        <v>1078</v>
      </c>
      <c r="C553" s="12">
        <v>20</v>
      </c>
      <c r="D553" s="8" t="s">
        <v>57</v>
      </c>
      <c r="F553" s="10">
        <f t="shared" si="31"/>
        <v>0</v>
      </c>
      <c r="H553" s="10">
        <f t="shared" si="32"/>
        <v>0</v>
      </c>
      <c r="I553" s="9" t="s">
        <v>2353</v>
      </c>
      <c r="J553" s="8" t="s">
        <v>2489</v>
      </c>
    </row>
    <row r="554" spans="1:10" ht="30" outlineLevel="2" x14ac:dyDescent="0.25">
      <c r="A554" s="9" t="s">
        <v>1079</v>
      </c>
      <c r="B554" s="13" t="s">
        <v>1080</v>
      </c>
      <c r="C554" s="12">
        <v>14</v>
      </c>
      <c r="D554" s="8" t="s">
        <v>57</v>
      </c>
      <c r="F554" s="10">
        <f t="shared" si="31"/>
        <v>0</v>
      </c>
      <c r="H554" s="10">
        <f t="shared" si="32"/>
        <v>0</v>
      </c>
      <c r="I554" s="9" t="s">
        <v>2353</v>
      </c>
      <c r="J554" s="8" t="s">
        <v>2488</v>
      </c>
    </row>
    <row r="555" spans="1:10" ht="30" outlineLevel="2" x14ac:dyDescent="0.25">
      <c r="A555" s="9" t="s">
        <v>1081</v>
      </c>
      <c r="B555" s="13" t="s">
        <v>1082</v>
      </c>
      <c r="C555" s="12">
        <v>14</v>
      </c>
      <c r="D555" s="8" t="s">
        <v>57</v>
      </c>
      <c r="F555" s="10">
        <f t="shared" si="31"/>
        <v>0</v>
      </c>
      <c r="H555" s="10">
        <f t="shared" si="32"/>
        <v>0</v>
      </c>
      <c r="I555" s="9" t="s">
        <v>2353</v>
      </c>
      <c r="J555" s="8" t="s">
        <v>2487</v>
      </c>
    </row>
    <row r="556" spans="1:10" ht="30" outlineLevel="2" x14ac:dyDescent="0.25">
      <c r="A556" s="9" t="s">
        <v>1083</v>
      </c>
      <c r="B556" s="13" t="s">
        <v>1084</v>
      </c>
      <c r="C556" s="12">
        <v>14</v>
      </c>
      <c r="D556" s="8" t="s">
        <v>57</v>
      </c>
      <c r="F556" s="10">
        <f t="shared" si="31"/>
        <v>0</v>
      </c>
      <c r="H556" s="10">
        <f t="shared" si="32"/>
        <v>0</v>
      </c>
      <c r="I556" s="9" t="s">
        <v>2353</v>
      </c>
      <c r="J556" s="8" t="s">
        <v>2486</v>
      </c>
    </row>
    <row r="557" spans="1:10" ht="30" outlineLevel="2" x14ac:dyDescent="0.25">
      <c r="A557" s="9" t="s">
        <v>1085</v>
      </c>
      <c r="B557" s="13" t="s">
        <v>1086</v>
      </c>
      <c r="C557" s="12">
        <v>4</v>
      </c>
      <c r="D557" s="8" t="s">
        <v>57</v>
      </c>
      <c r="F557" s="10">
        <f t="shared" si="31"/>
        <v>0</v>
      </c>
      <c r="H557" s="10">
        <f t="shared" si="32"/>
        <v>0</v>
      </c>
      <c r="I557" s="9" t="s">
        <v>2353</v>
      </c>
      <c r="J557" s="8" t="s">
        <v>2485</v>
      </c>
    </row>
    <row r="558" spans="1:10" ht="30" outlineLevel="2" x14ac:dyDescent="0.25">
      <c r="A558" s="9" t="s">
        <v>1087</v>
      </c>
      <c r="B558" s="13" t="s">
        <v>1088</v>
      </c>
      <c r="C558" s="12">
        <v>4</v>
      </c>
      <c r="D558" s="8" t="s">
        <v>57</v>
      </c>
      <c r="F558" s="10">
        <f t="shared" si="31"/>
        <v>0</v>
      </c>
      <c r="H558" s="10">
        <f t="shared" si="32"/>
        <v>0</v>
      </c>
      <c r="I558" s="9" t="s">
        <v>2353</v>
      </c>
      <c r="J558" s="8" t="s">
        <v>2484</v>
      </c>
    </row>
    <row r="559" spans="1:10" ht="30" outlineLevel="2" x14ac:dyDescent="0.25">
      <c r="A559" s="9" t="s">
        <v>1089</v>
      </c>
      <c r="B559" s="13" t="s">
        <v>1090</v>
      </c>
      <c r="C559" s="12">
        <v>4</v>
      </c>
      <c r="D559" s="8" t="s">
        <v>57</v>
      </c>
      <c r="F559" s="10">
        <f t="shared" si="31"/>
        <v>0</v>
      </c>
      <c r="H559" s="10">
        <f t="shared" si="32"/>
        <v>0</v>
      </c>
      <c r="I559" s="9" t="s">
        <v>2353</v>
      </c>
      <c r="J559" s="8" t="s">
        <v>2483</v>
      </c>
    </row>
    <row r="560" spans="1:10" ht="30" outlineLevel="2" x14ac:dyDescent="0.25">
      <c r="A560" s="9" t="s">
        <v>1091</v>
      </c>
      <c r="B560" s="13" t="s">
        <v>1092</v>
      </c>
      <c r="C560" s="12">
        <v>42</v>
      </c>
      <c r="D560" s="8" t="s">
        <v>57</v>
      </c>
      <c r="F560" s="10">
        <f t="shared" si="31"/>
        <v>0</v>
      </c>
      <c r="H560" s="10">
        <f t="shared" si="32"/>
        <v>0</v>
      </c>
      <c r="I560" s="9" t="s">
        <v>2353</v>
      </c>
      <c r="J560" s="8" t="s">
        <v>2482</v>
      </c>
    </row>
    <row r="561" spans="1:10" ht="30" outlineLevel="2" x14ac:dyDescent="0.25">
      <c r="A561" s="9" t="s">
        <v>1093</v>
      </c>
      <c r="B561" s="13" t="s">
        <v>1094</v>
      </c>
      <c r="C561" s="12">
        <v>83</v>
      </c>
      <c r="D561" s="8" t="s">
        <v>57</v>
      </c>
      <c r="F561" s="10">
        <f t="shared" si="31"/>
        <v>0</v>
      </c>
      <c r="H561" s="10">
        <f t="shared" si="32"/>
        <v>0</v>
      </c>
      <c r="I561" s="9" t="s">
        <v>2353</v>
      </c>
      <c r="J561" s="8" t="s">
        <v>2481</v>
      </c>
    </row>
    <row r="562" spans="1:10" ht="30" outlineLevel="2" x14ac:dyDescent="0.25">
      <c r="A562" s="9" t="s">
        <v>1095</v>
      </c>
      <c r="B562" s="13" t="s">
        <v>1096</v>
      </c>
      <c r="C562" s="12">
        <v>6</v>
      </c>
      <c r="D562" s="8" t="s">
        <v>57</v>
      </c>
      <c r="F562" s="10">
        <f t="shared" si="31"/>
        <v>0</v>
      </c>
      <c r="H562" s="10">
        <f t="shared" si="32"/>
        <v>0</v>
      </c>
      <c r="I562" s="9" t="s">
        <v>2353</v>
      </c>
      <c r="J562" s="8" t="s">
        <v>2480</v>
      </c>
    </row>
    <row r="563" spans="1:10" outlineLevel="2" x14ac:dyDescent="0.25">
      <c r="A563" s="9" t="s">
        <v>1097</v>
      </c>
      <c r="B563" s="13" t="s">
        <v>1098</v>
      </c>
      <c r="C563" s="12">
        <v>8</v>
      </c>
      <c r="D563" s="8" t="s">
        <v>57</v>
      </c>
      <c r="F563" s="10">
        <f t="shared" si="31"/>
        <v>0</v>
      </c>
      <c r="H563" s="10">
        <f t="shared" si="32"/>
        <v>0</v>
      </c>
      <c r="I563" s="9" t="s">
        <v>2353</v>
      </c>
      <c r="J563" s="8" t="s">
        <v>2479</v>
      </c>
    </row>
    <row r="564" spans="1:10" ht="30" outlineLevel="2" x14ac:dyDescent="0.25">
      <c r="A564" s="9" t="s">
        <v>1099</v>
      </c>
      <c r="B564" s="13" t="s">
        <v>1100</v>
      </c>
      <c r="C564" s="12">
        <v>4</v>
      </c>
      <c r="D564" s="8" t="s">
        <v>57</v>
      </c>
      <c r="F564" s="10">
        <f t="shared" si="31"/>
        <v>0</v>
      </c>
      <c r="H564" s="10">
        <f t="shared" si="32"/>
        <v>0</v>
      </c>
      <c r="I564" s="9" t="s">
        <v>2353</v>
      </c>
      <c r="J564" s="8" t="s">
        <v>2478</v>
      </c>
    </row>
    <row r="565" spans="1:10" ht="30" outlineLevel="2" x14ac:dyDescent="0.25">
      <c r="A565" s="9" t="s">
        <v>1101</v>
      </c>
      <c r="B565" s="13" t="s">
        <v>1102</v>
      </c>
      <c r="C565" s="12">
        <v>2</v>
      </c>
      <c r="D565" s="8" t="s">
        <v>57</v>
      </c>
      <c r="F565" s="10">
        <f t="shared" si="31"/>
        <v>0</v>
      </c>
      <c r="H565" s="10">
        <f t="shared" si="32"/>
        <v>0</v>
      </c>
      <c r="I565" s="9" t="s">
        <v>2353</v>
      </c>
      <c r="J565" s="8" t="s">
        <v>2477</v>
      </c>
    </row>
    <row r="566" spans="1:10" ht="30" outlineLevel="2" x14ac:dyDescent="0.25">
      <c r="A566" s="9" t="s">
        <v>1103</v>
      </c>
      <c r="B566" s="13" t="s">
        <v>1104</v>
      </c>
      <c r="C566" s="12">
        <v>2</v>
      </c>
      <c r="D566" s="8" t="s">
        <v>57</v>
      </c>
      <c r="F566" s="10">
        <f t="shared" si="31"/>
        <v>0</v>
      </c>
      <c r="H566" s="10">
        <f t="shared" si="32"/>
        <v>0</v>
      </c>
      <c r="I566" s="9" t="s">
        <v>2353</v>
      </c>
      <c r="J566" s="8" t="s">
        <v>2476</v>
      </c>
    </row>
    <row r="567" spans="1:10" ht="30" outlineLevel="2" x14ac:dyDescent="0.25">
      <c r="A567" s="9" t="s">
        <v>1105</v>
      </c>
      <c r="B567" s="13" t="s">
        <v>1106</v>
      </c>
      <c r="C567" s="12">
        <v>42</v>
      </c>
      <c r="D567" s="8" t="s">
        <v>57</v>
      </c>
      <c r="F567" s="10">
        <f t="shared" si="31"/>
        <v>0</v>
      </c>
      <c r="H567" s="10">
        <f t="shared" si="32"/>
        <v>0</v>
      </c>
      <c r="I567" s="9" t="s">
        <v>2353</v>
      </c>
      <c r="J567" s="8" t="s">
        <v>2475</v>
      </c>
    </row>
    <row r="568" spans="1:10" ht="30" outlineLevel="2" x14ac:dyDescent="0.25">
      <c r="A568" s="9" t="s">
        <v>1107</v>
      </c>
      <c r="B568" s="13" t="s">
        <v>1108</v>
      </c>
      <c r="C568" s="12">
        <v>83</v>
      </c>
      <c r="D568" s="8" t="s">
        <v>57</v>
      </c>
      <c r="F568" s="10">
        <f t="shared" si="31"/>
        <v>0</v>
      </c>
      <c r="H568" s="10">
        <f t="shared" si="32"/>
        <v>0</v>
      </c>
      <c r="I568" s="9" t="s">
        <v>2353</v>
      </c>
      <c r="J568" s="8" t="s">
        <v>2474</v>
      </c>
    </row>
    <row r="569" spans="1:10" outlineLevel="2" x14ac:dyDescent="0.25">
      <c r="A569" s="9" t="s">
        <v>1109</v>
      </c>
      <c r="B569" s="13" t="s">
        <v>1110</v>
      </c>
      <c r="C569" s="12">
        <v>18310</v>
      </c>
      <c r="D569" s="8" t="s">
        <v>57</v>
      </c>
      <c r="F569" s="10">
        <f t="shared" si="31"/>
        <v>0</v>
      </c>
      <c r="H569" s="10">
        <f t="shared" si="32"/>
        <v>0</v>
      </c>
      <c r="I569" s="9" t="s">
        <v>2353</v>
      </c>
      <c r="J569" s="8" t="s">
        <v>2473</v>
      </c>
    </row>
    <row r="570" spans="1:10" ht="30" outlineLevel="2" x14ac:dyDescent="0.25">
      <c r="A570" s="9" t="s">
        <v>1111</v>
      </c>
      <c r="B570" s="13" t="s">
        <v>1112</v>
      </c>
      <c r="C570" s="12">
        <v>9892</v>
      </c>
      <c r="D570" s="8" t="s">
        <v>57</v>
      </c>
      <c r="F570" s="10">
        <f t="shared" si="31"/>
        <v>0</v>
      </c>
      <c r="H570" s="10">
        <f t="shared" si="32"/>
        <v>0</v>
      </c>
      <c r="I570" s="9" t="s">
        <v>2353</v>
      </c>
      <c r="J570" s="8" t="s">
        <v>2472</v>
      </c>
    </row>
    <row r="571" spans="1:10" outlineLevel="2" x14ac:dyDescent="0.25">
      <c r="A571" s="9" t="s">
        <v>1113</v>
      </c>
      <c r="B571" s="13" t="s">
        <v>1114</v>
      </c>
      <c r="C571" s="12">
        <v>4200</v>
      </c>
      <c r="D571" s="8" t="s">
        <v>48</v>
      </c>
      <c r="F571" s="10">
        <f t="shared" si="31"/>
        <v>0</v>
      </c>
      <c r="H571" s="10">
        <f t="shared" si="32"/>
        <v>0</v>
      </c>
      <c r="I571" s="9" t="s">
        <v>2353</v>
      </c>
      <c r="J571" s="8" t="s">
        <v>2471</v>
      </c>
    </row>
    <row r="572" spans="1:10" outlineLevel="2" x14ac:dyDescent="0.25">
      <c r="A572" s="9" t="s">
        <v>1115</v>
      </c>
      <c r="B572" s="13" t="s">
        <v>1116</v>
      </c>
      <c r="C572" s="12">
        <v>4200</v>
      </c>
      <c r="D572" s="8" t="s">
        <v>48</v>
      </c>
      <c r="F572" s="10">
        <f t="shared" si="31"/>
        <v>0</v>
      </c>
      <c r="H572" s="10">
        <f t="shared" si="32"/>
        <v>0</v>
      </c>
      <c r="I572" s="9" t="s">
        <v>2353</v>
      </c>
      <c r="J572" s="8" t="s">
        <v>2470</v>
      </c>
    </row>
    <row r="573" spans="1:10" ht="30" outlineLevel="2" x14ac:dyDescent="0.25">
      <c r="A573" s="9" t="s">
        <v>1117</v>
      </c>
      <c r="B573" s="13" t="s">
        <v>1118</v>
      </c>
      <c r="C573" s="12">
        <v>504</v>
      </c>
      <c r="D573" s="8" t="s">
        <v>57</v>
      </c>
      <c r="F573" s="10">
        <f t="shared" si="31"/>
        <v>0</v>
      </c>
      <c r="H573" s="10">
        <f t="shared" si="32"/>
        <v>0</v>
      </c>
      <c r="I573" s="9" t="s">
        <v>2353</v>
      </c>
      <c r="J573" s="8" t="s">
        <v>2469</v>
      </c>
    </row>
    <row r="574" spans="1:10" ht="30" outlineLevel="2" x14ac:dyDescent="0.25">
      <c r="A574" s="9" t="s">
        <v>1119</v>
      </c>
      <c r="B574" s="13" t="s">
        <v>1120</v>
      </c>
      <c r="C574" s="12">
        <v>20</v>
      </c>
      <c r="D574" s="8" t="s">
        <v>57</v>
      </c>
      <c r="F574" s="10">
        <f t="shared" si="31"/>
        <v>0</v>
      </c>
      <c r="H574" s="10">
        <f t="shared" si="32"/>
        <v>0</v>
      </c>
      <c r="I574" s="9" t="s">
        <v>2353</v>
      </c>
      <c r="J574" s="8" t="s">
        <v>2468</v>
      </c>
    </row>
    <row r="575" spans="1:10" ht="30" outlineLevel="2" x14ac:dyDescent="0.25">
      <c r="A575" s="9" t="s">
        <v>1121</v>
      </c>
      <c r="B575" s="13" t="s">
        <v>1122</v>
      </c>
      <c r="C575" s="12">
        <v>12600</v>
      </c>
      <c r="D575" s="8" t="s">
        <v>57</v>
      </c>
      <c r="F575" s="10">
        <f t="shared" si="31"/>
        <v>0</v>
      </c>
      <c r="H575" s="10">
        <f t="shared" si="32"/>
        <v>0</v>
      </c>
      <c r="I575" s="9" t="s">
        <v>2353</v>
      </c>
      <c r="J575" s="8" t="s">
        <v>2467</v>
      </c>
    </row>
    <row r="576" spans="1:10" ht="30" outlineLevel="2" x14ac:dyDescent="0.25">
      <c r="A576" s="9" t="s">
        <v>1123</v>
      </c>
      <c r="B576" s="13" t="s">
        <v>1124</v>
      </c>
      <c r="C576" s="12">
        <v>630</v>
      </c>
      <c r="D576" s="8" t="s">
        <v>57</v>
      </c>
      <c r="F576" s="10">
        <f t="shared" si="31"/>
        <v>0</v>
      </c>
      <c r="H576" s="10">
        <f t="shared" si="32"/>
        <v>0</v>
      </c>
      <c r="I576" s="9" t="s">
        <v>2353</v>
      </c>
      <c r="J576" s="8" t="s">
        <v>2466</v>
      </c>
    </row>
    <row r="577" spans="1:10" outlineLevel="2" x14ac:dyDescent="0.25">
      <c r="A577" s="9" t="s">
        <v>1125</v>
      </c>
      <c r="B577" s="13" t="s">
        <v>1126</v>
      </c>
      <c r="C577" s="12">
        <v>6300</v>
      </c>
      <c r="D577" s="8" t="s">
        <v>48</v>
      </c>
      <c r="F577" s="10">
        <f t="shared" si="31"/>
        <v>0</v>
      </c>
      <c r="H577" s="10">
        <f t="shared" si="32"/>
        <v>0</v>
      </c>
      <c r="I577" s="9" t="s">
        <v>2353</v>
      </c>
      <c r="J577" s="8" t="s">
        <v>2465</v>
      </c>
    </row>
    <row r="578" spans="1:10" outlineLevel="2" x14ac:dyDescent="0.25">
      <c r="A578" s="9" t="s">
        <v>1127</v>
      </c>
      <c r="B578" s="13" t="s">
        <v>1128</v>
      </c>
      <c r="C578" s="12">
        <v>6300</v>
      </c>
      <c r="D578" s="8" t="s">
        <v>48</v>
      </c>
      <c r="F578" s="10">
        <f t="shared" si="31"/>
        <v>0</v>
      </c>
      <c r="H578" s="10">
        <f t="shared" si="32"/>
        <v>0</v>
      </c>
      <c r="I578" s="9" t="s">
        <v>2353</v>
      </c>
      <c r="J578" s="8" t="s">
        <v>2464</v>
      </c>
    </row>
    <row r="579" spans="1:10" ht="30" outlineLevel="2" x14ac:dyDescent="0.25">
      <c r="A579" s="9" t="s">
        <v>1129</v>
      </c>
      <c r="B579" s="13" t="s">
        <v>1130</v>
      </c>
      <c r="C579" s="12">
        <v>84</v>
      </c>
      <c r="D579" s="8" t="s">
        <v>57</v>
      </c>
      <c r="F579" s="10">
        <f t="shared" si="31"/>
        <v>0</v>
      </c>
      <c r="H579" s="10">
        <f t="shared" si="32"/>
        <v>0</v>
      </c>
      <c r="I579" s="9" t="s">
        <v>2353</v>
      </c>
      <c r="J579" s="8" t="s">
        <v>2463</v>
      </c>
    </row>
    <row r="580" spans="1:10" ht="30" outlineLevel="2" x14ac:dyDescent="0.25">
      <c r="A580" s="9" t="s">
        <v>1131</v>
      </c>
      <c r="B580" s="13" t="s">
        <v>1132</v>
      </c>
      <c r="C580" s="12">
        <v>20</v>
      </c>
      <c r="D580" s="8" t="s">
        <v>57</v>
      </c>
      <c r="F580" s="10">
        <f t="shared" si="31"/>
        <v>0</v>
      </c>
      <c r="H580" s="10">
        <f t="shared" si="32"/>
        <v>0</v>
      </c>
      <c r="I580" s="9" t="s">
        <v>2353</v>
      </c>
      <c r="J580" s="8" t="s">
        <v>2462</v>
      </c>
    </row>
    <row r="581" spans="1:10" ht="30" outlineLevel="2" x14ac:dyDescent="0.25">
      <c r="A581" s="9" t="s">
        <v>1133</v>
      </c>
      <c r="B581" s="13" t="s">
        <v>1134</v>
      </c>
      <c r="C581" s="12">
        <v>17640</v>
      </c>
      <c r="D581" s="8" t="s">
        <v>57</v>
      </c>
      <c r="F581" s="10">
        <f t="shared" ref="F581:F644" si="33">E581*C581</f>
        <v>0</v>
      </c>
      <c r="H581" s="10">
        <f t="shared" ref="H581:H644" si="34">F581*(1-G581)</f>
        <v>0</v>
      </c>
      <c r="I581" s="9" t="s">
        <v>2353</v>
      </c>
      <c r="J581" s="8" t="s">
        <v>2461</v>
      </c>
    </row>
    <row r="582" spans="1:10" ht="45" outlineLevel="2" x14ac:dyDescent="0.25">
      <c r="A582" s="9" t="s">
        <v>1135</v>
      </c>
      <c r="B582" s="13" t="s">
        <v>1136</v>
      </c>
      <c r="C582" s="12">
        <v>840</v>
      </c>
      <c r="D582" s="8" t="s">
        <v>57</v>
      </c>
      <c r="F582" s="10">
        <f t="shared" si="33"/>
        <v>0</v>
      </c>
      <c r="H582" s="10">
        <f t="shared" si="34"/>
        <v>0</v>
      </c>
      <c r="I582" s="9" t="s">
        <v>2353</v>
      </c>
      <c r="J582" s="8" t="s">
        <v>2460</v>
      </c>
    </row>
    <row r="583" spans="1:10" outlineLevel="2" x14ac:dyDescent="0.25">
      <c r="A583" s="9" t="s">
        <v>1137</v>
      </c>
      <c r="B583" s="13" t="s">
        <v>1138</v>
      </c>
      <c r="C583" s="12">
        <v>3200</v>
      </c>
      <c r="D583" s="8" t="s">
        <v>48</v>
      </c>
      <c r="F583" s="10">
        <f t="shared" si="33"/>
        <v>0</v>
      </c>
      <c r="H583" s="10">
        <f t="shared" si="34"/>
        <v>0</v>
      </c>
      <c r="I583" s="9" t="s">
        <v>2353</v>
      </c>
      <c r="J583" s="8" t="s">
        <v>2459</v>
      </c>
    </row>
    <row r="584" spans="1:10" outlineLevel="2" x14ac:dyDescent="0.25">
      <c r="A584" s="9" t="s">
        <v>1139</v>
      </c>
      <c r="B584" s="13" t="s">
        <v>1140</v>
      </c>
      <c r="C584" s="12">
        <v>3200</v>
      </c>
      <c r="D584" s="8" t="s">
        <v>48</v>
      </c>
      <c r="F584" s="10">
        <f t="shared" si="33"/>
        <v>0</v>
      </c>
      <c r="H584" s="10">
        <f t="shared" si="34"/>
        <v>0</v>
      </c>
      <c r="I584" s="9" t="s">
        <v>2353</v>
      </c>
      <c r="J584" s="8" t="s">
        <v>2458</v>
      </c>
    </row>
    <row r="585" spans="1:10" ht="30" outlineLevel="2" x14ac:dyDescent="0.25">
      <c r="A585" s="9" t="s">
        <v>1141</v>
      </c>
      <c r="B585" s="13" t="s">
        <v>1142</v>
      </c>
      <c r="C585" s="12">
        <v>140</v>
      </c>
      <c r="D585" s="8" t="s">
        <v>57</v>
      </c>
      <c r="F585" s="10">
        <f t="shared" si="33"/>
        <v>0</v>
      </c>
      <c r="H585" s="10">
        <f t="shared" si="34"/>
        <v>0</v>
      </c>
      <c r="I585" s="9" t="s">
        <v>2353</v>
      </c>
      <c r="J585" s="8" t="s">
        <v>2457</v>
      </c>
    </row>
    <row r="586" spans="1:10" ht="30" outlineLevel="2" x14ac:dyDescent="0.25">
      <c r="A586" s="9" t="s">
        <v>1143</v>
      </c>
      <c r="B586" s="13" t="s">
        <v>1144</v>
      </c>
      <c r="C586" s="12">
        <v>40</v>
      </c>
      <c r="D586" s="8" t="s">
        <v>57</v>
      </c>
      <c r="F586" s="10">
        <f t="shared" si="33"/>
        <v>0</v>
      </c>
      <c r="H586" s="10">
        <f t="shared" si="34"/>
        <v>0</v>
      </c>
      <c r="I586" s="9" t="s">
        <v>2353</v>
      </c>
      <c r="J586" s="8" t="s">
        <v>2456</v>
      </c>
    </row>
    <row r="587" spans="1:10" ht="30" outlineLevel="2" x14ac:dyDescent="0.25">
      <c r="A587" s="9" t="s">
        <v>1145</v>
      </c>
      <c r="B587" s="13" t="s">
        <v>1146</v>
      </c>
      <c r="C587" s="12">
        <v>20</v>
      </c>
      <c r="D587" s="8" t="s">
        <v>57</v>
      </c>
      <c r="F587" s="10">
        <f t="shared" si="33"/>
        <v>0</v>
      </c>
      <c r="H587" s="10">
        <f t="shared" si="34"/>
        <v>0</v>
      </c>
      <c r="I587" s="9" t="s">
        <v>2353</v>
      </c>
      <c r="J587" s="8" t="s">
        <v>2455</v>
      </c>
    </row>
    <row r="588" spans="1:10" ht="30" outlineLevel="2" x14ac:dyDescent="0.25">
      <c r="A588" s="9" t="s">
        <v>1147</v>
      </c>
      <c r="B588" s="13" t="s">
        <v>1148</v>
      </c>
      <c r="C588" s="12">
        <v>6400</v>
      </c>
      <c r="D588" s="8" t="s">
        <v>57</v>
      </c>
      <c r="F588" s="10">
        <f t="shared" si="33"/>
        <v>0</v>
      </c>
      <c r="H588" s="10">
        <f t="shared" si="34"/>
        <v>0</v>
      </c>
      <c r="I588" s="9" t="s">
        <v>2353</v>
      </c>
      <c r="J588" s="8" t="s">
        <v>2454</v>
      </c>
    </row>
    <row r="589" spans="1:10" ht="30" outlineLevel="2" x14ac:dyDescent="0.25">
      <c r="A589" s="9" t="s">
        <v>1149</v>
      </c>
      <c r="B589" s="13" t="s">
        <v>1150</v>
      </c>
      <c r="C589" s="12">
        <v>320</v>
      </c>
      <c r="D589" s="8" t="s">
        <v>57</v>
      </c>
      <c r="F589" s="10">
        <f t="shared" si="33"/>
        <v>0</v>
      </c>
      <c r="H589" s="10">
        <f t="shared" si="34"/>
        <v>0</v>
      </c>
      <c r="I589" s="9" t="s">
        <v>2353</v>
      </c>
      <c r="J589" s="8" t="s">
        <v>2453</v>
      </c>
    </row>
    <row r="590" spans="1:10" ht="30" outlineLevel="2" x14ac:dyDescent="0.25">
      <c r="A590" s="9" t="s">
        <v>1151</v>
      </c>
      <c r="B590" s="13" t="s">
        <v>1152</v>
      </c>
      <c r="C590" s="12">
        <v>200</v>
      </c>
      <c r="D590" s="8" t="s">
        <v>57</v>
      </c>
      <c r="F590" s="10">
        <f t="shared" si="33"/>
        <v>0</v>
      </c>
      <c r="H590" s="10">
        <f t="shared" si="34"/>
        <v>0</v>
      </c>
      <c r="I590" s="9" t="s">
        <v>2353</v>
      </c>
      <c r="J590" s="8" t="s">
        <v>2452</v>
      </c>
    </row>
    <row r="591" spans="1:10" outlineLevel="2" x14ac:dyDescent="0.25">
      <c r="A591" s="9" t="s">
        <v>1153</v>
      </c>
      <c r="B591" s="13" t="s">
        <v>1154</v>
      </c>
      <c r="C591" s="12">
        <v>20</v>
      </c>
      <c r="D591" s="8" t="s">
        <v>57</v>
      </c>
      <c r="F591" s="10">
        <f t="shared" si="33"/>
        <v>0</v>
      </c>
      <c r="H591" s="10">
        <f t="shared" si="34"/>
        <v>0</v>
      </c>
      <c r="I591" s="9" t="s">
        <v>2353</v>
      </c>
      <c r="J591" s="8" t="s">
        <v>2451</v>
      </c>
    </row>
    <row r="592" spans="1:10" ht="30" outlineLevel="2" x14ac:dyDescent="0.25">
      <c r="A592" s="9" t="s">
        <v>1155</v>
      </c>
      <c r="B592" s="13" t="s">
        <v>1156</v>
      </c>
      <c r="C592" s="12">
        <v>2100</v>
      </c>
      <c r="D592" s="8" t="s">
        <v>48</v>
      </c>
      <c r="F592" s="10">
        <f t="shared" si="33"/>
        <v>0</v>
      </c>
      <c r="H592" s="10">
        <f t="shared" si="34"/>
        <v>0</v>
      </c>
      <c r="I592" s="9" t="s">
        <v>2353</v>
      </c>
      <c r="J592" s="8" t="s">
        <v>2450</v>
      </c>
    </row>
    <row r="593" spans="1:10" ht="30" outlineLevel="2" x14ac:dyDescent="0.25">
      <c r="A593" s="9" t="s">
        <v>1157</v>
      </c>
      <c r="B593" s="13" t="s">
        <v>1158</v>
      </c>
      <c r="C593" s="12">
        <v>2100</v>
      </c>
      <c r="D593" s="8" t="s">
        <v>48</v>
      </c>
      <c r="F593" s="10">
        <f t="shared" si="33"/>
        <v>0</v>
      </c>
      <c r="H593" s="10">
        <f t="shared" si="34"/>
        <v>0</v>
      </c>
      <c r="I593" s="9" t="s">
        <v>2353</v>
      </c>
      <c r="J593" s="8" t="s">
        <v>2449</v>
      </c>
    </row>
    <row r="594" spans="1:10" ht="30" outlineLevel="2" x14ac:dyDescent="0.25">
      <c r="A594" s="9" t="s">
        <v>1159</v>
      </c>
      <c r="B594" s="13" t="s">
        <v>1160</v>
      </c>
      <c r="C594" s="12">
        <v>504</v>
      </c>
      <c r="D594" s="8" t="s">
        <v>57</v>
      </c>
      <c r="F594" s="10">
        <f t="shared" si="33"/>
        <v>0</v>
      </c>
      <c r="H594" s="10">
        <f t="shared" si="34"/>
        <v>0</v>
      </c>
      <c r="I594" s="9" t="s">
        <v>2353</v>
      </c>
      <c r="J594" s="8" t="s">
        <v>2448</v>
      </c>
    </row>
    <row r="595" spans="1:10" ht="30" outlineLevel="2" x14ac:dyDescent="0.25">
      <c r="A595" s="9" t="s">
        <v>1161</v>
      </c>
      <c r="B595" s="13" t="s">
        <v>1162</v>
      </c>
      <c r="C595" s="12">
        <v>80</v>
      </c>
      <c r="D595" s="8" t="s">
        <v>57</v>
      </c>
      <c r="F595" s="10">
        <f t="shared" si="33"/>
        <v>0</v>
      </c>
      <c r="H595" s="10">
        <f t="shared" si="34"/>
        <v>0</v>
      </c>
      <c r="I595" s="9" t="s">
        <v>2353</v>
      </c>
      <c r="J595" s="8" t="s">
        <v>2447</v>
      </c>
    </row>
    <row r="596" spans="1:10" ht="30" outlineLevel="2" x14ac:dyDescent="0.25">
      <c r="A596" s="9" t="s">
        <v>1163</v>
      </c>
      <c r="B596" s="13" t="s">
        <v>1164</v>
      </c>
      <c r="C596" s="12">
        <v>84</v>
      </c>
      <c r="D596" s="8" t="s">
        <v>57</v>
      </c>
      <c r="F596" s="10">
        <f t="shared" si="33"/>
        <v>0</v>
      </c>
      <c r="H596" s="10">
        <f t="shared" si="34"/>
        <v>0</v>
      </c>
      <c r="I596" s="9" t="s">
        <v>2353</v>
      </c>
      <c r="J596" s="8" t="s">
        <v>2446</v>
      </c>
    </row>
    <row r="597" spans="1:10" outlineLevel="2" x14ac:dyDescent="0.25">
      <c r="A597" s="9" t="s">
        <v>1165</v>
      </c>
      <c r="B597" s="13" t="s">
        <v>1166</v>
      </c>
      <c r="C597" s="12">
        <v>2000</v>
      </c>
      <c r="D597" s="8" t="s">
        <v>48</v>
      </c>
      <c r="F597" s="10">
        <f t="shared" si="33"/>
        <v>0</v>
      </c>
      <c r="H597" s="10">
        <f t="shared" si="34"/>
        <v>0</v>
      </c>
      <c r="I597" s="9" t="s">
        <v>2353</v>
      </c>
      <c r="J597" s="8" t="s">
        <v>2445</v>
      </c>
    </row>
    <row r="598" spans="1:10" outlineLevel="2" x14ac:dyDescent="0.25">
      <c r="A598" s="9" t="s">
        <v>1167</v>
      </c>
      <c r="B598" s="13" t="s">
        <v>1168</v>
      </c>
      <c r="C598" s="12">
        <v>2000</v>
      </c>
      <c r="D598" s="8" t="s">
        <v>48</v>
      </c>
      <c r="F598" s="10">
        <f t="shared" si="33"/>
        <v>0</v>
      </c>
      <c r="H598" s="10">
        <f t="shared" si="34"/>
        <v>0</v>
      </c>
      <c r="I598" s="9" t="s">
        <v>2353</v>
      </c>
      <c r="J598" s="8" t="s">
        <v>2444</v>
      </c>
    </row>
    <row r="599" spans="1:10" ht="30" outlineLevel="2" x14ac:dyDescent="0.25">
      <c r="A599" s="9" t="s">
        <v>1169</v>
      </c>
      <c r="B599" s="13" t="s">
        <v>1170</v>
      </c>
      <c r="C599" s="12">
        <v>140</v>
      </c>
      <c r="D599" s="8" t="s">
        <v>57</v>
      </c>
      <c r="F599" s="10">
        <f t="shared" si="33"/>
        <v>0</v>
      </c>
      <c r="H599" s="10">
        <f t="shared" si="34"/>
        <v>0</v>
      </c>
      <c r="I599" s="9" t="s">
        <v>2353</v>
      </c>
      <c r="J599" s="8" t="s">
        <v>2443</v>
      </c>
    </row>
    <row r="600" spans="1:10" ht="30" outlineLevel="2" x14ac:dyDescent="0.25">
      <c r="A600" s="9" t="s">
        <v>1171</v>
      </c>
      <c r="B600" s="13" t="s">
        <v>1172</v>
      </c>
      <c r="C600" s="12">
        <v>40</v>
      </c>
      <c r="D600" s="8" t="s">
        <v>57</v>
      </c>
      <c r="F600" s="10">
        <f t="shared" si="33"/>
        <v>0</v>
      </c>
      <c r="H600" s="10">
        <f t="shared" si="34"/>
        <v>0</v>
      </c>
      <c r="I600" s="9" t="s">
        <v>2353</v>
      </c>
      <c r="J600" s="8" t="s">
        <v>2442</v>
      </c>
    </row>
    <row r="601" spans="1:10" ht="30" outlineLevel="2" x14ac:dyDescent="0.25">
      <c r="A601" s="9" t="s">
        <v>1173</v>
      </c>
      <c r="B601" s="13" t="s">
        <v>1174</v>
      </c>
      <c r="C601" s="12">
        <v>52</v>
      </c>
      <c r="D601" s="8" t="s">
        <v>57</v>
      </c>
      <c r="F601" s="10">
        <f t="shared" si="33"/>
        <v>0</v>
      </c>
      <c r="H601" s="10">
        <f t="shared" si="34"/>
        <v>0</v>
      </c>
      <c r="I601" s="9" t="s">
        <v>2353</v>
      </c>
      <c r="J601" s="8" t="s">
        <v>2441</v>
      </c>
    </row>
    <row r="602" spans="1:10" ht="30" outlineLevel="2" x14ac:dyDescent="0.25">
      <c r="A602" s="9" t="s">
        <v>1175</v>
      </c>
      <c r="B602" s="13" t="s">
        <v>1176</v>
      </c>
      <c r="C602" s="12">
        <v>16</v>
      </c>
      <c r="D602" s="8" t="s">
        <v>57</v>
      </c>
      <c r="F602" s="10">
        <f t="shared" si="33"/>
        <v>0</v>
      </c>
      <c r="H602" s="10">
        <f t="shared" si="34"/>
        <v>0</v>
      </c>
      <c r="I602" s="9" t="s">
        <v>2353</v>
      </c>
      <c r="J602" s="8" t="s">
        <v>2440</v>
      </c>
    </row>
    <row r="603" spans="1:10" ht="30" outlineLevel="2" x14ac:dyDescent="0.25">
      <c r="A603" s="9" t="s">
        <v>1177</v>
      </c>
      <c r="B603" s="13" t="s">
        <v>1178</v>
      </c>
      <c r="C603" s="12">
        <v>80</v>
      </c>
      <c r="D603" s="8" t="s">
        <v>57</v>
      </c>
      <c r="F603" s="10">
        <f t="shared" si="33"/>
        <v>0</v>
      </c>
      <c r="H603" s="10">
        <f t="shared" si="34"/>
        <v>0</v>
      </c>
      <c r="I603" s="9" t="s">
        <v>2353</v>
      </c>
      <c r="J603" s="8" t="s">
        <v>2439</v>
      </c>
    </row>
    <row r="604" spans="1:10" outlineLevel="2" x14ac:dyDescent="0.25">
      <c r="A604" s="9" t="s">
        <v>1179</v>
      </c>
      <c r="B604" s="13" t="s">
        <v>1180</v>
      </c>
      <c r="C604" s="12">
        <v>2000</v>
      </c>
      <c r="D604" s="8" t="s">
        <v>48</v>
      </c>
      <c r="F604" s="10">
        <f t="shared" si="33"/>
        <v>0</v>
      </c>
      <c r="H604" s="10">
        <f t="shared" si="34"/>
        <v>0</v>
      </c>
      <c r="I604" s="9" t="s">
        <v>2353</v>
      </c>
      <c r="J604" s="8" t="s">
        <v>2438</v>
      </c>
    </row>
    <row r="605" spans="1:10" outlineLevel="2" x14ac:dyDescent="0.25">
      <c r="A605" s="9" t="s">
        <v>1181</v>
      </c>
      <c r="B605" s="13" t="s">
        <v>1182</v>
      </c>
      <c r="C605" s="12">
        <v>2000</v>
      </c>
      <c r="D605" s="8" t="s">
        <v>48</v>
      </c>
      <c r="F605" s="10">
        <f t="shared" si="33"/>
        <v>0</v>
      </c>
      <c r="H605" s="10">
        <f t="shared" si="34"/>
        <v>0</v>
      </c>
      <c r="I605" s="9" t="s">
        <v>2353</v>
      </c>
      <c r="J605" s="8" t="s">
        <v>2437</v>
      </c>
    </row>
    <row r="606" spans="1:10" ht="30" outlineLevel="2" x14ac:dyDescent="0.25">
      <c r="A606" s="9" t="s">
        <v>1183</v>
      </c>
      <c r="B606" s="13" t="s">
        <v>1184</v>
      </c>
      <c r="C606" s="12">
        <v>140</v>
      </c>
      <c r="D606" s="8" t="s">
        <v>57</v>
      </c>
      <c r="F606" s="10">
        <f t="shared" si="33"/>
        <v>0</v>
      </c>
      <c r="H606" s="10">
        <f t="shared" si="34"/>
        <v>0</v>
      </c>
      <c r="I606" s="9" t="s">
        <v>2353</v>
      </c>
      <c r="J606" s="8" t="s">
        <v>2436</v>
      </c>
    </row>
    <row r="607" spans="1:10" ht="30" outlineLevel="2" x14ac:dyDescent="0.25">
      <c r="A607" s="9" t="s">
        <v>1185</v>
      </c>
      <c r="B607" s="13" t="s">
        <v>1186</v>
      </c>
      <c r="C607" s="12">
        <v>40</v>
      </c>
      <c r="D607" s="8" t="s">
        <v>57</v>
      </c>
      <c r="F607" s="10">
        <f t="shared" si="33"/>
        <v>0</v>
      </c>
      <c r="H607" s="10">
        <f t="shared" si="34"/>
        <v>0</v>
      </c>
      <c r="I607" s="9" t="s">
        <v>2353</v>
      </c>
      <c r="J607" s="8" t="s">
        <v>2435</v>
      </c>
    </row>
    <row r="608" spans="1:10" ht="30" outlineLevel="2" x14ac:dyDescent="0.25">
      <c r="A608" s="9" t="s">
        <v>1187</v>
      </c>
      <c r="B608" s="13" t="s">
        <v>1188</v>
      </c>
      <c r="C608" s="12">
        <v>52</v>
      </c>
      <c r="D608" s="8" t="s">
        <v>57</v>
      </c>
      <c r="F608" s="10">
        <f t="shared" si="33"/>
        <v>0</v>
      </c>
      <c r="H608" s="10">
        <f t="shared" si="34"/>
        <v>0</v>
      </c>
      <c r="I608" s="9" t="s">
        <v>2353</v>
      </c>
      <c r="J608" s="8" t="s">
        <v>2434</v>
      </c>
    </row>
    <row r="609" spans="1:10" outlineLevel="2" x14ac:dyDescent="0.25">
      <c r="A609" s="9" t="s">
        <v>1189</v>
      </c>
      <c r="B609" s="13" t="s">
        <v>1190</v>
      </c>
      <c r="C609" s="12">
        <v>16</v>
      </c>
      <c r="D609" s="8" t="s">
        <v>57</v>
      </c>
      <c r="F609" s="10">
        <f t="shared" si="33"/>
        <v>0</v>
      </c>
      <c r="H609" s="10">
        <f t="shared" si="34"/>
        <v>0</v>
      </c>
      <c r="I609" s="9" t="s">
        <v>2353</v>
      </c>
      <c r="J609" s="8" t="s">
        <v>2433</v>
      </c>
    </row>
    <row r="610" spans="1:10" outlineLevel="2" x14ac:dyDescent="0.25">
      <c r="A610" s="9" t="s">
        <v>1191</v>
      </c>
      <c r="B610" s="13" t="s">
        <v>1192</v>
      </c>
      <c r="C610" s="12">
        <v>80</v>
      </c>
      <c r="D610" s="8" t="s">
        <v>57</v>
      </c>
      <c r="F610" s="10">
        <f t="shared" si="33"/>
        <v>0</v>
      </c>
      <c r="H610" s="10">
        <f t="shared" si="34"/>
        <v>0</v>
      </c>
      <c r="I610" s="9" t="s">
        <v>2353</v>
      </c>
      <c r="J610" s="8" t="s">
        <v>2432</v>
      </c>
    </row>
    <row r="611" spans="1:10" outlineLevel="2" x14ac:dyDescent="0.25">
      <c r="A611" s="9" t="s">
        <v>1193</v>
      </c>
      <c r="B611" s="13" t="s">
        <v>1194</v>
      </c>
      <c r="C611" s="12">
        <v>24900</v>
      </c>
      <c r="D611" s="8" t="s">
        <v>48</v>
      </c>
      <c r="F611" s="10">
        <f t="shared" si="33"/>
        <v>0</v>
      </c>
      <c r="H611" s="10">
        <f t="shared" si="34"/>
        <v>0</v>
      </c>
      <c r="I611" s="9" t="s">
        <v>2353</v>
      </c>
      <c r="J611" s="8" t="s">
        <v>2431</v>
      </c>
    </row>
    <row r="612" spans="1:10" outlineLevel="2" x14ac:dyDescent="0.25">
      <c r="A612" s="9" t="s">
        <v>1195</v>
      </c>
      <c r="B612" s="13" t="s">
        <v>1196</v>
      </c>
      <c r="C612" s="12">
        <v>24900</v>
      </c>
      <c r="D612" s="8" t="s">
        <v>48</v>
      </c>
      <c r="F612" s="10">
        <f t="shared" si="33"/>
        <v>0</v>
      </c>
      <c r="H612" s="10">
        <f t="shared" si="34"/>
        <v>0</v>
      </c>
      <c r="I612" s="9" t="s">
        <v>2353</v>
      </c>
      <c r="J612" s="8" t="s">
        <v>2430</v>
      </c>
    </row>
    <row r="613" spans="1:10" outlineLevel="2" x14ac:dyDescent="0.25">
      <c r="A613" s="9" t="s">
        <v>1197</v>
      </c>
      <c r="B613" s="13" t="s">
        <v>1198</v>
      </c>
      <c r="C613" s="12">
        <v>2800</v>
      </c>
      <c r="D613" s="8" t="s">
        <v>48</v>
      </c>
      <c r="F613" s="10">
        <f t="shared" si="33"/>
        <v>0</v>
      </c>
      <c r="H613" s="10">
        <f t="shared" si="34"/>
        <v>0</v>
      </c>
      <c r="I613" s="9" t="s">
        <v>2353</v>
      </c>
      <c r="J613" s="8" t="s">
        <v>2429</v>
      </c>
    </row>
    <row r="614" spans="1:10" outlineLevel="2" x14ac:dyDescent="0.25">
      <c r="A614" s="9" t="s">
        <v>1199</v>
      </c>
      <c r="B614" s="13" t="s">
        <v>1200</v>
      </c>
      <c r="C614" s="12">
        <v>2800</v>
      </c>
      <c r="D614" s="8" t="s">
        <v>48</v>
      </c>
      <c r="F614" s="10">
        <f t="shared" si="33"/>
        <v>0</v>
      </c>
      <c r="H614" s="10">
        <f t="shared" si="34"/>
        <v>0</v>
      </c>
      <c r="I614" s="9" t="s">
        <v>2353</v>
      </c>
      <c r="J614" s="8" t="s">
        <v>2428</v>
      </c>
    </row>
    <row r="615" spans="1:10" ht="30" outlineLevel="2" x14ac:dyDescent="0.25">
      <c r="A615" s="9" t="s">
        <v>1201</v>
      </c>
      <c r="B615" s="13" t="s">
        <v>1202</v>
      </c>
      <c r="C615" s="12">
        <v>332</v>
      </c>
      <c r="D615" s="8" t="s">
        <v>57</v>
      </c>
      <c r="F615" s="10">
        <f t="shared" si="33"/>
        <v>0</v>
      </c>
      <c r="H615" s="10">
        <f t="shared" si="34"/>
        <v>0</v>
      </c>
      <c r="I615" s="9" t="s">
        <v>2353</v>
      </c>
      <c r="J615" s="8" t="s">
        <v>2427</v>
      </c>
    </row>
    <row r="616" spans="1:10" ht="30" outlineLevel="2" x14ac:dyDescent="0.25">
      <c r="A616" s="9" t="s">
        <v>1203</v>
      </c>
      <c r="B616" s="13" t="s">
        <v>1204</v>
      </c>
      <c r="C616" s="12">
        <v>62250</v>
      </c>
      <c r="D616" s="8" t="s">
        <v>57</v>
      </c>
      <c r="F616" s="10">
        <f t="shared" si="33"/>
        <v>0</v>
      </c>
      <c r="H616" s="10">
        <f t="shared" si="34"/>
        <v>0</v>
      </c>
      <c r="I616" s="9" t="s">
        <v>2353</v>
      </c>
      <c r="J616" s="8" t="s">
        <v>2426</v>
      </c>
    </row>
    <row r="617" spans="1:10" ht="30" outlineLevel="2" x14ac:dyDescent="0.25">
      <c r="A617" s="9" t="s">
        <v>1205</v>
      </c>
      <c r="B617" s="13" t="s">
        <v>1206</v>
      </c>
      <c r="C617" s="12">
        <v>4150</v>
      </c>
      <c r="D617" s="8" t="s">
        <v>57</v>
      </c>
      <c r="F617" s="10">
        <f t="shared" si="33"/>
        <v>0</v>
      </c>
      <c r="H617" s="10">
        <f t="shared" si="34"/>
        <v>0</v>
      </c>
      <c r="I617" s="9" t="s">
        <v>2353</v>
      </c>
      <c r="J617" s="8" t="s">
        <v>2425</v>
      </c>
    </row>
    <row r="618" spans="1:10" ht="30" outlineLevel="2" x14ac:dyDescent="0.25">
      <c r="A618" s="9" t="s">
        <v>1207</v>
      </c>
      <c r="B618" s="13" t="s">
        <v>1208</v>
      </c>
      <c r="C618" s="12">
        <v>83</v>
      </c>
      <c r="D618" s="8" t="s">
        <v>57</v>
      </c>
      <c r="F618" s="10">
        <f t="shared" si="33"/>
        <v>0</v>
      </c>
      <c r="H618" s="10">
        <f t="shared" si="34"/>
        <v>0</v>
      </c>
      <c r="I618" s="9" t="s">
        <v>2353</v>
      </c>
      <c r="J618" s="8" t="s">
        <v>2424</v>
      </c>
    </row>
    <row r="619" spans="1:10" ht="30" outlineLevel="2" x14ac:dyDescent="0.25">
      <c r="A619" s="9" t="s">
        <v>1209</v>
      </c>
      <c r="B619" s="13" t="s">
        <v>1210</v>
      </c>
      <c r="C619" s="12">
        <v>83</v>
      </c>
      <c r="D619" s="8" t="s">
        <v>57</v>
      </c>
      <c r="F619" s="10">
        <f t="shared" si="33"/>
        <v>0</v>
      </c>
      <c r="H619" s="10">
        <f t="shared" si="34"/>
        <v>0</v>
      </c>
      <c r="I619" s="9" t="s">
        <v>2353</v>
      </c>
      <c r="J619" s="8" t="s">
        <v>2423</v>
      </c>
    </row>
    <row r="620" spans="1:10" outlineLevel="2" x14ac:dyDescent="0.25">
      <c r="A620" s="9" t="s">
        <v>1211</v>
      </c>
      <c r="B620" s="13" t="s">
        <v>1212</v>
      </c>
      <c r="C620" s="12">
        <v>4150</v>
      </c>
      <c r="D620" s="8" t="s">
        <v>48</v>
      </c>
      <c r="F620" s="10">
        <f t="shared" si="33"/>
        <v>0</v>
      </c>
      <c r="H620" s="10">
        <f t="shared" si="34"/>
        <v>0</v>
      </c>
      <c r="I620" s="9" t="s">
        <v>2353</v>
      </c>
      <c r="J620" s="8" t="s">
        <v>2422</v>
      </c>
    </row>
    <row r="621" spans="1:10" outlineLevel="2" x14ac:dyDescent="0.25">
      <c r="A621" s="9" t="s">
        <v>1213</v>
      </c>
      <c r="B621" s="13" t="s">
        <v>1214</v>
      </c>
      <c r="C621" s="12">
        <v>4150</v>
      </c>
      <c r="D621" s="8" t="s">
        <v>48</v>
      </c>
      <c r="F621" s="10">
        <f t="shared" si="33"/>
        <v>0</v>
      </c>
      <c r="H621" s="10">
        <f t="shared" si="34"/>
        <v>0</v>
      </c>
      <c r="I621" s="9" t="s">
        <v>2353</v>
      </c>
      <c r="J621" s="8" t="s">
        <v>2421</v>
      </c>
    </row>
    <row r="622" spans="1:10" outlineLevel="2" x14ac:dyDescent="0.25">
      <c r="A622" s="9" t="s">
        <v>1215</v>
      </c>
      <c r="B622" s="13" t="s">
        <v>1216</v>
      </c>
      <c r="C622" s="12">
        <v>3000</v>
      </c>
      <c r="D622" s="8" t="s">
        <v>48</v>
      </c>
      <c r="F622" s="10">
        <f t="shared" si="33"/>
        <v>0</v>
      </c>
      <c r="H622" s="10">
        <f t="shared" si="34"/>
        <v>0</v>
      </c>
      <c r="I622" s="9" t="s">
        <v>2353</v>
      </c>
      <c r="J622" s="8" t="s">
        <v>2420</v>
      </c>
    </row>
    <row r="623" spans="1:10" outlineLevel="2" x14ac:dyDescent="0.25">
      <c r="A623" s="9" t="s">
        <v>1217</v>
      </c>
      <c r="B623" s="13" t="s">
        <v>1218</v>
      </c>
      <c r="C623" s="12">
        <v>3000</v>
      </c>
      <c r="D623" s="8" t="s">
        <v>48</v>
      </c>
      <c r="F623" s="10">
        <f t="shared" si="33"/>
        <v>0</v>
      </c>
      <c r="H623" s="10">
        <f t="shared" si="34"/>
        <v>0</v>
      </c>
      <c r="I623" s="9" t="s">
        <v>2353</v>
      </c>
      <c r="J623" s="8" t="s">
        <v>2419</v>
      </c>
    </row>
    <row r="624" spans="1:10" outlineLevel="2" x14ac:dyDescent="0.25">
      <c r="A624" s="9" t="s">
        <v>1219</v>
      </c>
      <c r="B624" s="13" t="s">
        <v>1220</v>
      </c>
      <c r="C624" s="12">
        <v>3000</v>
      </c>
      <c r="D624" s="8" t="s">
        <v>48</v>
      </c>
      <c r="F624" s="10">
        <f t="shared" si="33"/>
        <v>0</v>
      </c>
      <c r="H624" s="10">
        <f t="shared" si="34"/>
        <v>0</v>
      </c>
      <c r="I624" s="9" t="s">
        <v>2353</v>
      </c>
      <c r="J624" s="8" t="s">
        <v>2418</v>
      </c>
    </row>
    <row r="625" spans="1:10" outlineLevel="2" x14ac:dyDescent="0.25">
      <c r="A625" s="9" t="s">
        <v>1221</v>
      </c>
      <c r="B625" s="13" t="s">
        <v>1222</v>
      </c>
      <c r="C625" s="12">
        <v>3000</v>
      </c>
      <c r="D625" s="8" t="s">
        <v>48</v>
      </c>
      <c r="F625" s="10">
        <f t="shared" si="33"/>
        <v>0</v>
      </c>
      <c r="H625" s="10">
        <f t="shared" si="34"/>
        <v>0</v>
      </c>
      <c r="I625" s="9" t="s">
        <v>2353</v>
      </c>
      <c r="J625" s="8" t="s">
        <v>2417</v>
      </c>
    </row>
    <row r="626" spans="1:10" outlineLevel="2" x14ac:dyDescent="0.25">
      <c r="A626" s="9" t="s">
        <v>1223</v>
      </c>
      <c r="B626" s="13" t="s">
        <v>1224</v>
      </c>
      <c r="C626" s="12">
        <v>3000</v>
      </c>
      <c r="D626" s="8" t="s">
        <v>48</v>
      </c>
      <c r="F626" s="10">
        <f t="shared" si="33"/>
        <v>0</v>
      </c>
      <c r="H626" s="10">
        <f t="shared" si="34"/>
        <v>0</v>
      </c>
      <c r="I626" s="9" t="s">
        <v>2353</v>
      </c>
      <c r="J626" s="8" t="s">
        <v>2416</v>
      </c>
    </row>
    <row r="627" spans="1:10" outlineLevel="2" x14ac:dyDescent="0.25">
      <c r="A627" s="9" t="s">
        <v>1225</v>
      </c>
      <c r="B627" s="13" t="s">
        <v>1226</v>
      </c>
      <c r="C627" s="12">
        <v>3000</v>
      </c>
      <c r="D627" s="8" t="s">
        <v>48</v>
      </c>
      <c r="F627" s="10">
        <f t="shared" si="33"/>
        <v>0</v>
      </c>
      <c r="H627" s="10">
        <f t="shared" si="34"/>
        <v>0</v>
      </c>
      <c r="I627" s="9" t="s">
        <v>2353</v>
      </c>
      <c r="J627" s="8" t="s">
        <v>2415</v>
      </c>
    </row>
    <row r="628" spans="1:10" ht="30" outlineLevel="2" x14ac:dyDescent="0.25">
      <c r="A628" s="9" t="s">
        <v>1227</v>
      </c>
      <c r="B628" s="13" t="s">
        <v>1228</v>
      </c>
      <c r="C628" s="12">
        <v>332</v>
      </c>
      <c r="D628" s="8" t="s">
        <v>57</v>
      </c>
      <c r="F628" s="10">
        <f t="shared" si="33"/>
        <v>0</v>
      </c>
      <c r="H628" s="10">
        <f t="shared" si="34"/>
        <v>0</v>
      </c>
      <c r="I628" s="9" t="s">
        <v>2353</v>
      </c>
      <c r="J628" s="8" t="s">
        <v>2414</v>
      </c>
    </row>
    <row r="629" spans="1:10" ht="30" outlineLevel="2" x14ac:dyDescent="0.25">
      <c r="A629" s="9" t="s">
        <v>1229</v>
      </c>
      <c r="B629" s="13" t="s">
        <v>1230</v>
      </c>
      <c r="C629" s="12">
        <v>120</v>
      </c>
      <c r="D629" s="8" t="s">
        <v>57</v>
      </c>
      <c r="F629" s="10">
        <f t="shared" si="33"/>
        <v>0</v>
      </c>
      <c r="H629" s="10">
        <f t="shared" si="34"/>
        <v>0</v>
      </c>
      <c r="I629" s="9" t="s">
        <v>2353</v>
      </c>
      <c r="J629" s="8" t="s">
        <v>2413</v>
      </c>
    </row>
    <row r="630" spans="1:10" ht="30" outlineLevel="2" x14ac:dyDescent="0.25">
      <c r="A630" s="9" t="s">
        <v>1231</v>
      </c>
      <c r="B630" s="13" t="s">
        <v>1232</v>
      </c>
      <c r="C630" s="12">
        <v>20</v>
      </c>
      <c r="D630" s="8" t="s">
        <v>57</v>
      </c>
      <c r="F630" s="10">
        <f t="shared" si="33"/>
        <v>0</v>
      </c>
      <c r="H630" s="10">
        <f t="shared" si="34"/>
        <v>0</v>
      </c>
      <c r="I630" s="9" t="s">
        <v>2353</v>
      </c>
      <c r="J630" s="8" t="s">
        <v>2412</v>
      </c>
    </row>
    <row r="631" spans="1:10" ht="30" outlineLevel="2" x14ac:dyDescent="0.25">
      <c r="A631" s="9" t="s">
        <v>1233</v>
      </c>
      <c r="B631" s="13" t="s">
        <v>1234</v>
      </c>
      <c r="C631" s="12">
        <v>6640</v>
      </c>
      <c r="D631" s="8" t="s">
        <v>57</v>
      </c>
      <c r="F631" s="10">
        <f t="shared" si="33"/>
        <v>0</v>
      </c>
      <c r="H631" s="10">
        <f t="shared" si="34"/>
        <v>0</v>
      </c>
      <c r="I631" s="9" t="s">
        <v>2353</v>
      </c>
      <c r="J631" s="8" t="s">
        <v>2411</v>
      </c>
    </row>
    <row r="632" spans="1:10" ht="30" outlineLevel="2" x14ac:dyDescent="0.25">
      <c r="A632" s="9" t="s">
        <v>1235</v>
      </c>
      <c r="B632" s="13" t="s">
        <v>1236</v>
      </c>
      <c r="C632" s="12">
        <v>415</v>
      </c>
      <c r="D632" s="8" t="s">
        <v>57</v>
      </c>
      <c r="F632" s="10">
        <f t="shared" si="33"/>
        <v>0</v>
      </c>
      <c r="H632" s="10">
        <f t="shared" si="34"/>
        <v>0</v>
      </c>
      <c r="I632" s="9" t="s">
        <v>2353</v>
      </c>
      <c r="J632" s="8" t="s">
        <v>2410</v>
      </c>
    </row>
    <row r="633" spans="1:10" ht="30" outlineLevel="2" x14ac:dyDescent="0.25">
      <c r="A633" s="9" t="s">
        <v>1237</v>
      </c>
      <c r="B633" s="13" t="s">
        <v>1238</v>
      </c>
      <c r="C633" s="12">
        <v>400</v>
      </c>
      <c r="D633" s="8" t="s">
        <v>57</v>
      </c>
      <c r="F633" s="10">
        <f t="shared" si="33"/>
        <v>0</v>
      </c>
      <c r="H633" s="10">
        <f t="shared" si="34"/>
        <v>0</v>
      </c>
      <c r="I633" s="9" t="s">
        <v>2353</v>
      </c>
      <c r="J633" s="8" t="s">
        <v>2409</v>
      </c>
    </row>
    <row r="634" spans="1:10" outlineLevel="2" x14ac:dyDescent="0.25">
      <c r="A634" s="9" t="s">
        <v>1239</v>
      </c>
      <c r="B634" s="13" t="s">
        <v>1240</v>
      </c>
      <c r="C634" s="12">
        <v>800</v>
      </c>
      <c r="D634" s="8" t="s">
        <v>48</v>
      </c>
      <c r="F634" s="10">
        <f t="shared" si="33"/>
        <v>0</v>
      </c>
      <c r="H634" s="10">
        <f t="shared" si="34"/>
        <v>0</v>
      </c>
      <c r="I634" s="9" t="s">
        <v>2353</v>
      </c>
      <c r="J634" s="8" t="s">
        <v>2408</v>
      </c>
    </row>
    <row r="635" spans="1:10" outlineLevel="2" x14ac:dyDescent="0.25">
      <c r="A635" s="9" t="s">
        <v>1241</v>
      </c>
      <c r="B635" s="13" t="s">
        <v>1242</v>
      </c>
      <c r="C635" s="12">
        <v>800</v>
      </c>
      <c r="D635" s="8" t="s">
        <v>48</v>
      </c>
      <c r="F635" s="10">
        <f t="shared" si="33"/>
        <v>0</v>
      </c>
      <c r="H635" s="10">
        <f t="shared" si="34"/>
        <v>0</v>
      </c>
      <c r="I635" s="9" t="s">
        <v>2353</v>
      </c>
      <c r="J635" s="8" t="s">
        <v>2407</v>
      </c>
    </row>
    <row r="636" spans="1:10" outlineLevel="2" x14ac:dyDescent="0.25">
      <c r="A636" s="9" t="s">
        <v>1243</v>
      </c>
      <c r="B636" s="13" t="s">
        <v>1244</v>
      </c>
      <c r="C636" s="12">
        <v>1600</v>
      </c>
      <c r="D636" s="8" t="s">
        <v>48</v>
      </c>
      <c r="F636" s="10">
        <f t="shared" si="33"/>
        <v>0</v>
      </c>
      <c r="H636" s="10">
        <f t="shared" si="34"/>
        <v>0</v>
      </c>
      <c r="I636" s="9" t="s">
        <v>2353</v>
      </c>
      <c r="J636" s="8" t="s">
        <v>2406</v>
      </c>
    </row>
    <row r="637" spans="1:10" outlineLevel="2" x14ac:dyDescent="0.25">
      <c r="A637" s="9" t="s">
        <v>1245</v>
      </c>
      <c r="B637" s="13" t="s">
        <v>1246</v>
      </c>
      <c r="C637" s="12">
        <v>1600</v>
      </c>
      <c r="D637" s="8" t="s">
        <v>48</v>
      </c>
      <c r="F637" s="10">
        <f t="shared" si="33"/>
        <v>0</v>
      </c>
      <c r="H637" s="10">
        <f t="shared" si="34"/>
        <v>0</v>
      </c>
      <c r="I637" s="9" t="s">
        <v>2353</v>
      </c>
      <c r="J637" s="8" t="s">
        <v>2405</v>
      </c>
    </row>
    <row r="638" spans="1:10" outlineLevel="2" x14ac:dyDescent="0.25">
      <c r="A638" s="9" t="s">
        <v>1247</v>
      </c>
      <c r="B638" s="13" t="s">
        <v>1248</v>
      </c>
      <c r="C638" s="12">
        <v>1600</v>
      </c>
      <c r="D638" s="8" t="s">
        <v>48</v>
      </c>
      <c r="F638" s="10">
        <f t="shared" si="33"/>
        <v>0</v>
      </c>
      <c r="H638" s="10">
        <f t="shared" si="34"/>
        <v>0</v>
      </c>
      <c r="I638" s="9" t="s">
        <v>2353</v>
      </c>
      <c r="J638" s="8" t="s">
        <v>2404</v>
      </c>
    </row>
    <row r="639" spans="1:10" outlineLevel="2" x14ac:dyDescent="0.25">
      <c r="A639" s="9" t="s">
        <v>1249</v>
      </c>
      <c r="B639" s="13" t="s">
        <v>1250</v>
      </c>
      <c r="C639" s="12">
        <v>1600</v>
      </c>
      <c r="D639" s="8" t="s">
        <v>48</v>
      </c>
      <c r="F639" s="10">
        <f t="shared" si="33"/>
        <v>0</v>
      </c>
      <c r="H639" s="10">
        <f t="shared" si="34"/>
        <v>0</v>
      </c>
      <c r="I639" s="9" t="s">
        <v>2353</v>
      </c>
      <c r="J639" s="8" t="s">
        <v>2403</v>
      </c>
    </row>
    <row r="640" spans="1:10" outlineLevel="2" x14ac:dyDescent="0.25">
      <c r="A640" s="9" t="s">
        <v>1251</v>
      </c>
      <c r="B640" s="13" t="s">
        <v>1252</v>
      </c>
      <c r="C640" s="12">
        <v>1600</v>
      </c>
      <c r="D640" s="8" t="s">
        <v>48</v>
      </c>
      <c r="F640" s="10">
        <f t="shared" si="33"/>
        <v>0</v>
      </c>
      <c r="H640" s="10">
        <f t="shared" si="34"/>
        <v>0</v>
      </c>
      <c r="I640" s="9" t="s">
        <v>2353</v>
      </c>
      <c r="J640" s="8" t="s">
        <v>2402</v>
      </c>
    </row>
    <row r="641" spans="1:10" outlineLevel="2" x14ac:dyDescent="0.25">
      <c r="A641" s="9" t="s">
        <v>1253</v>
      </c>
      <c r="B641" s="13" t="s">
        <v>1254</v>
      </c>
      <c r="C641" s="12">
        <v>1600</v>
      </c>
      <c r="D641" s="8" t="s">
        <v>48</v>
      </c>
      <c r="F641" s="10">
        <f t="shared" si="33"/>
        <v>0</v>
      </c>
      <c r="H641" s="10">
        <f t="shared" si="34"/>
        <v>0</v>
      </c>
      <c r="I641" s="9" t="s">
        <v>2353</v>
      </c>
      <c r="J641" s="8" t="s">
        <v>2401</v>
      </c>
    </row>
    <row r="642" spans="1:10" ht="30" outlineLevel="2" x14ac:dyDescent="0.25">
      <c r="A642" s="9" t="s">
        <v>1255</v>
      </c>
      <c r="B642" s="13" t="s">
        <v>1256</v>
      </c>
      <c r="C642" s="12">
        <v>64</v>
      </c>
      <c r="D642" s="8" t="s">
        <v>57</v>
      </c>
      <c r="F642" s="10">
        <f t="shared" si="33"/>
        <v>0</v>
      </c>
      <c r="H642" s="10">
        <f t="shared" si="34"/>
        <v>0</v>
      </c>
      <c r="I642" s="9" t="s">
        <v>2353</v>
      </c>
      <c r="J642" s="8" t="s">
        <v>2400</v>
      </c>
    </row>
    <row r="643" spans="1:10" ht="30" outlineLevel="2" x14ac:dyDescent="0.25">
      <c r="A643" s="9" t="s">
        <v>1257</v>
      </c>
      <c r="B643" s="13" t="s">
        <v>1258</v>
      </c>
      <c r="C643" s="12">
        <v>16</v>
      </c>
      <c r="D643" s="8" t="s">
        <v>57</v>
      </c>
      <c r="F643" s="10">
        <f t="shared" si="33"/>
        <v>0</v>
      </c>
      <c r="H643" s="10">
        <f t="shared" si="34"/>
        <v>0</v>
      </c>
      <c r="I643" s="9" t="s">
        <v>2353</v>
      </c>
      <c r="J643" s="8" t="s">
        <v>2399</v>
      </c>
    </row>
    <row r="644" spans="1:10" ht="30" outlineLevel="2" x14ac:dyDescent="0.25">
      <c r="A644" s="9" t="s">
        <v>1259</v>
      </c>
      <c r="B644" s="13" t="s">
        <v>1260</v>
      </c>
      <c r="C644" s="12">
        <v>30</v>
      </c>
      <c r="D644" s="8" t="s">
        <v>57</v>
      </c>
      <c r="F644" s="10">
        <f t="shared" si="33"/>
        <v>0</v>
      </c>
      <c r="H644" s="10">
        <f t="shared" si="34"/>
        <v>0</v>
      </c>
      <c r="I644" s="9" t="s">
        <v>2353</v>
      </c>
      <c r="J644" s="8" t="s">
        <v>2398</v>
      </c>
    </row>
    <row r="645" spans="1:10" ht="30" outlineLevel="2" x14ac:dyDescent="0.25">
      <c r="A645" s="9" t="s">
        <v>1261</v>
      </c>
      <c r="B645" s="13" t="s">
        <v>1262</v>
      </c>
      <c r="C645" s="12">
        <v>1280</v>
      </c>
      <c r="D645" s="8" t="s">
        <v>57</v>
      </c>
      <c r="F645" s="10">
        <f t="shared" ref="F645:F708" si="35">E645*C645</f>
        <v>0</v>
      </c>
      <c r="H645" s="10">
        <f t="shared" ref="H645:H708" si="36">F645*(1-G645)</f>
        <v>0</v>
      </c>
      <c r="I645" s="9" t="s">
        <v>2353</v>
      </c>
      <c r="J645" s="8" t="s">
        <v>2397</v>
      </c>
    </row>
    <row r="646" spans="1:10" ht="30" outlineLevel="2" x14ac:dyDescent="0.25">
      <c r="A646" s="9" t="s">
        <v>1263</v>
      </c>
      <c r="B646" s="13" t="s">
        <v>1264</v>
      </c>
      <c r="C646" s="12">
        <v>240</v>
      </c>
      <c r="D646" s="8" t="s">
        <v>57</v>
      </c>
      <c r="F646" s="10">
        <f t="shared" si="35"/>
        <v>0</v>
      </c>
      <c r="H646" s="10">
        <f t="shared" si="36"/>
        <v>0</v>
      </c>
      <c r="I646" s="9" t="s">
        <v>2353</v>
      </c>
      <c r="J646" s="8" t="s">
        <v>2396</v>
      </c>
    </row>
    <row r="647" spans="1:10" ht="30" outlineLevel="2" x14ac:dyDescent="0.25">
      <c r="A647" s="9" t="s">
        <v>1265</v>
      </c>
      <c r="B647" s="13" t="s">
        <v>1266</v>
      </c>
      <c r="C647" s="12">
        <v>160</v>
      </c>
      <c r="D647" s="8" t="s">
        <v>57</v>
      </c>
      <c r="F647" s="10">
        <f t="shared" si="35"/>
        <v>0</v>
      </c>
      <c r="H647" s="10">
        <f t="shared" si="36"/>
        <v>0</v>
      </c>
      <c r="I647" s="9" t="s">
        <v>2353</v>
      </c>
      <c r="J647" s="8" t="s">
        <v>2395</v>
      </c>
    </row>
    <row r="648" spans="1:10" outlineLevel="2" x14ac:dyDescent="0.25">
      <c r="A648" s="9" t="s">
        <v>1267</v>
      </c>
      <c r="B648" s="13" t="s">
        <v>1268</v>
      </c>
      <c r="C648" s="12">
        <v>300</v>
      </c>
      <c r="D648" s="8" t="s">
        <v>57</v>
      </c>
      <c r="F648" s="10">
        <f t="shared" si="35"/>
        <v>0</v>
      </c>
      <c r="H648" s="10">
        <f t="shared" si="36"/>
        <v>0</v>
      </c>
      <c r="I648" s="9" t="s">
        <v>2353</v>
      </c>
      <c r="J648" s="8" t="s">
        <v>2394</v>
      </c>
    </row>
    <row r="649" spans="1:10" outlineLevel="2" x14ac:dyDescent="0.25">
      <c r="A649" s="9" t="s">
        <v>1269</v>
      </c>
      <c r="B649" s="13" t="s">
        <v>1270</v>
      </c>
      <c r="C649" s="12">
        <v>300</v>
      </c>
      <c r="D649" s="8" t="s">
        <v>57</v>
      </c>
      <c r="F649" s="10">
        <f t="shared" si="35"/>
        <v>0</v>
      </c>
      <c r="H649" s="10">
        <f t="shared" si="36"/>
        <v>0</v>
      </c>
      <c r="I649" s="9" t="s">
        <v>2353</v>
      </c>
      <c r="J649" s="8" t="s">
        <v>2393</v>
      </c>
    </row>
    <row r="650" spans="1:10" outlineLevel="2" x14ac:dyDescent="0.25">
      <c r="A650" s="9" t="s">
        <v>1271</v>
      </c>
      <c r="B650" s="13" t="s">
        <v>1272</v>
      </c>
      <c r="C650" s="12">
        <v>300</v>
      </c>
      <c r="D650" s="8" t="s">
        <v>57</v>
      </c>
      <c r="F650" s="10">
        <f t="shared" si="35"/>
        <v>0</v>
      </c>
      <c r="H650" s="10">
        <f t="shared" si="36"/>
        <v>0</v>
      </c>
      <c r="I650" s="9" t="s">
        <v>2353</v>
      </c>
      <c r="J650" s="8" t="s">
        <v>2392</v>
      </c>
    </row>
    <row r="651" spans="1:10" outlineLevel="2" x14ac:dyDescent="0.25">
      <c r="A651" s="9" t="s">
        <v>1273</v>
      </c>
      <c r="B651" s="13" t="s">
        <v>1274</v>
      </c>
      <c r="C651" s="12">
        <v>300</v>
      </c>
      <c r="D651" s="8" t="s">
        <v>57</v>
      </c>
      <c r="F651" s="10">
        <f t="shared" si="35"/>
        <v>0</v>
      </c>
      <c r="H651" s="10">
        <f t="shared" si="36"/>
        <v>0</v>
      </c>
      <c r="I651" s="9" t="s">
        <v>2353</v>
      </c>
      <c r="J651" s="8" t="s">
        <v>2391</v>
      </c>
    </row>
    <row r="652" spans="1:10" outlineLevel="2" x14ac:dyDescent="0.25">
      <c r="A652" s="9" t="s">
        <v>1275</v>
      </c>
      <c r="B652" s="13" t="s">
        <v>1276</v>
      </c>
      <c r="C652" s="12">
        <v>48</v>
      </c>
      <c r="D652" s="8" t="s">
        <v>57</v>
      </c>
      <c r="F652" s="10">
        <f t="shared" si="35"/>
        <v>0</v>
      </c>
      <c r="H652" s="10">
        <f t="shared" si="36"/>
        <v>0</v>
      </c>
      <c r="I652" s="9" t="s">
        <v>2353</v>
      </c>
      <c r="J652" s="8" t="s">
        <v>2390</v>
      </c>
    </row>
    <row r="653" spans="1:10" outlineLevel="2" x14ac:dyDescent="0.25">
      <c r="A653" s="9" t="s">
        <v>1277</v>
      </c>
      <c r="B653" s="13" t="s">
        <v>1278</v>
      </c>
      <c r="C653" s="12">
        <v>1200</v>
      </c>
      <c r="D653" s="8" t="s">
        <v>48</v>
      </c>
      <c r="F653" s="10">
        <f t="shared" si="35"/>
        <v>0</v>
      </c>
      <c r="H653" s="10">
        <f t="shared" si="36"/>
        <v>0</v>
      </c>
      <c r="I653" s="9" t="s">
        <v>2353</v>
      </c>
      <c r="J653" s="8" t="s">
        <v>2389</v>
      </c>
    </row>
    <row r="654" spans="1:10" outlineLevel="2" x14ac:dyDescent="0.25">
      <c r="A654" s="9" t="s">
        <v>1279</v>
      </c>
      <c r="B654" s="13" t="s">
        <v>1280</v>
      </c>
      <c r="C654" s="12">
        <v>1200</v>
      </c>
      <c r="D654" s="8" t="s">
        <v>48</v>
      </c>
      <c r="F654" s="10">
        <f t="shared" si="35"/>
        <v>0</v>
      </c>
      <c r="H654" s="10">
        <f t="shared" si="36"/>
        <v>0</v>
      </c>
      <c r="I654" s="9" t="s">
        <v>2353</v>
      </c>
      <c r="J654" s="8" t="s">
        <v>2388</v>
      </c>
    </row>
    <row r="655" spans="1:10" ht="30" outlineLevel="2" x14ac:dyDescent="0.25">
      <c r="A655" s="9" t="s">
        <v>1281</v>
      </c>
      <c r="B655" s="13" t="s">
        <v>1282</v>
      </c>
      <c r="C655" s="12">
        <v>30</v>
      </c>
      <c r="D655" s="8" t="s">
        <v>57</v>
      </c>
      <c r="F655" s="10">
        <f t="shared" si="35"/>
        <v>0</v>
      </c>
      <c r="H655" s="10">
        <f t="shared" si="36"/>
        <v>0</v>
      </c>
      <c r="I655" s="9" t="s">
        <v>2353</v>
      </c>
      <c r="J655" s="8" t="s">
        <v>2387</v>
      </c>
    </row>
    <row r="656" spans="1:10" ht="30" outlineLevel="2" x14ac:dyDescent="0.25">
      <c r="A656" s="9" t="s">
        <v>1283</v>
      </c>
      <c r="B656" s="13" t="s">
        <v>1284</v>
      </c>
      <c r="C656" s="12">
        <v>16</v>
      </c>
      <c r="D656" s="8" t="s">
        <v>57</v>
      </c>
      <c r="F656" s="10">
        <f t="shared" si="35"/>
        <v>0</v>
      </c>
      <c r="H656" s="10">
        <f t="shared" si="36"/>
        <v>0</v>
      </c>
      <c r="I656" s="9" t="s">
        <v>2353</v>
      </c>
      <c r="J656" s="8" t="s">
        <v>2386</v>
      </c>
    </row>
    <row r="657" spans="1:10" ht="30" outlineLevel="2" x14ac:dyDescent="0.25">
      <c r="A657" s="9" t="s">
        <v>1285</v>
      </c>
      <c r="B657" s="13" t="s">
        <v>1286</v>
      </c>
      <c r="C657" s="12">
        <v>30</v>
      </c>
      <c r="D657" s="8" t="s">
        <v>57</v>
      </c>
      <c r="F657" s="10">
        <f t="shared" si="35"/>
        <v>0</v>
      </c>
      <c r="H657" s="10">
        <f t="shared" si="36"/>
        <v>0</v>
      </c>
      <c r="I657" s="9" t="s">
        <v>2353</v>
      </c>
      <c r="J657" s="8" t="s">
        <v>2385</v>
      </c>
    </row>
    <row r="658" spans="1:10" ht="30" outlineLevel="2" x14ac:dyDescent="0.25">
      <c r="A658" s="9" t="s">
        <v>1287</v>
      </c>
      <c r="B658" s="13" t="s">
        <v>1288</v>
      </c>
      <c r="C658" s="12">
        <v>16</v>
      </c>
      <c r="D658" s="8" t="s">
        <v>57</v>
      </c>
      <c r="F658" s="10">
        <f t="shared" si="35"/>
        <v>0</v>
      </c>
      <c r="H658" s="10">
        <f t="shared" si="36"/>
        <v>0</v>
      </c>
      <c r="I658" s="9" t="s">
        <v>2353</v>
      </c>
      <c r="J658" s="8" t="s">
        <v>2384</v>
      </c>
    </row>
    <row r="659" spans="1:10" ht="30" outlineLevel="2" x14ac:dyDescent="0.25">
      <c r="A659" s="9" t="s">
        <v>1289</v>
      </c>
      <c r="B659" s="13" t="s">
        <v>1290</v>
      </c>
      <c r="C659" s="12">
        <v>32</v>
      </c>
      <c r="D659" s="8" t="s">
        <v>57</v>
      </c>
      <c r="F659" s="10">
        <f t="shared" si="35"/>
        <v>0</v>
      </c>
      <c r="H659" s="10">
        <f t="shared" si="36"/>
        <v>0</v>
      </c>
      <c r="I659" s="9" t="s">
        <v>2353</v>
      </c>
      <c r="J659" s="8" t="s">
        <v>2383</v>
      </c>
    </row>
    <row r="660" spans="1:10" outlineLevel="2" x14ac:dyDescent="0.25">
      <c r="A660" s="9" t="s">
        <v>1291</v>
      </c>
      <c r="B660" s="13" t="s">
        <v>1292</v>
      </c>
      <c r="C660" s="12">
        <v>1340</v>
      </c>
      <c r="D660" s="8" t="s">
        <v>48</v>
      </c>
      <c r="F660" s="10">
        <f t="shared" si="35"/>
        <v>0</v>
      </c>
      <c r="H660" s="10">
        <f t="shared" si="36"/>
        <v>0</v>
      </c>
      <c r="I660" s="9" t="s">
        <v>2353</v>
      </c>
      <c r="J660" s="8" t="s">
        <v>2382</v>
      </c>
    </row>
    <row r="661" spans="1:10" outlineLevel="2" x14ac:dyDescent="0.25">
      <c r="A661" s="9" t="s">
        <v>1293</v>
      </c>
      <c r="B661" s="13" t="s">
        <v>1294</v>
      </c>
      <c r="C661" s="12">
        <v>1340</v>
      </c>
      <c r="D661" s="8" t="s">
        <v>48</v>
      </c>
      <c r="F661" s="10">
        <f t="shared" si="35"/>
        <v>0</v>
      </c>
      <c r="H661" s="10">
        <f t="shared" si="36"/>
        <v>0</v>
      </c>
      <c r="I661" s="9" t="s">
        <v>2353</v>
      </c>
      <c r="J661" s="8" t="s">
        <v>2381</v>
      </c>
    </row>
    <row r="662" spans="1:10" ht="30" outlineLevel="2" x14ac:dyDescent="0.25">
      <c r="A662" s="9" t="s">
        <v>1295</v>
      </c>
      <c r="B662" s="13" t="s">
        <v>1296</v>
      </c>
      <c r="C662" s="12">
        <v>268</v>
      </c>
      <c r="D662" s="8" t="s">
        <v>57</v>
      </c>
      <c r="F662" s="10">
        <f t="shared" si="35"/>
        <v>0</v>
      </c>
      <c r="H662" s="10">
        <f t="shared" si="36"/>
        <v>0</v>
      </c>
      <c r="I662" s="9" t="s">
        <v>2353</v>
      </c>
      <c r="J662" s="8" t="s">
        <v>2380</v>
      </c>
    </row>
    <row r="663" spans="1:10" ht="30" outlineLevel="2" x14ac:dyDescent="0.25">
      <c r="A663" s="9" t="s">
        <v>1297</v>
      </c>
      <c r="B663" s="13" t="s">
        <v>1298</v>
      </c>
      <c r="C663" s="12">
        <v>16</v>
      </c>
      <c r="D663" s="8" t="s">
        <v>57</v>
      </c>
      <c r="F663" s="10">
        <f t="shared" si="35"/>
        <v>0</v>
      </c>
      <c r="H663" s="10">
        <f t="shared" si="36"/>
        <v>0</v>
      </c>
      <c r="I663" s="9" t="s">
        <v>2353</v>
      </c>
      <c r="J663" s="8" t="s">
        <v>2379</v>
      </c>
    </row>
    <row r="664" spans="1:10" ht="30" outlineLevel="2" x14ac:dyDescent="0.25">
      <c r="A664" s="9" t="s">
        <v>1299</v>
      </c>
      <c r="B664" s="13" t="s">
        <v>1300</v>
      </c>
      <c r="C664" s="12">
        <v>30</v>
      </c>
      <c r="D664" s="8" t="s">
        <v>57</v>
      </c>
      <c r="F664" s="10">
        <f t="shared" si="35"/>
        <v>0</v>
      </c>
      <c r="H664" s="10">
        <f t="shared" si="36"/>
        <v>0</v>
      </c>
      <c r="I664" s="9" t="s">
        <v>2353</v>
      </c>
      <c r="J664" s="8" t="s">
        <v>2378</v>
      </c>
    </row>
    <row r="665" spans="1:10" ht="30" outlineLevel="2" x14ac:dyDescent="0.25">
      <c r="A665" s="9" t="s">
        <v>1301</v>
      </c>
      <c r="B665" s="13" t="s">
        <v>1302</v>
      </c>
      <c r="C665" s="12">
        <v>16</v>
      </c>
      <c r="D665" s="8" t="s">
        <v>57</v>
      </c>
      <c r="F665" s="10">
        <f t="shared" si="35"/>
        <v>0</v>
      </c>
      <c r="H665" s="10">
        <f t="shared" si="36"/>
        <v>0</v>
      </c>
      <c r="I665" s="9" t="s">
        <v>2353</v>
      </c>
      <c r="J665" s="8" t="s">
        <v>2377</v>
      </c>
    </row>
    <row r="666" spans="1:10" ht="30" outlineLevel="2" x14ac:dyDescent="0.25">
      <c r="A666" s="9" t="s">
        <v>1303</v>
      </c>
      <c r="B666" s="13" t="s">
        <v>1304</v>
      </c>
      <c r="C666" s="12">
        <v>30</v>
      </c>
      <c r="D666" s="8" t="s">
        <v>57</v>
      </c>
      <c r="F666" s="10">
        <f t="shared" si="35"/>
        <v>0</v>
      </c>
      <c r="H666" s="10">
        <f t="shared" si="36"/>
        <v>0</v>
      </c>
      <c r="I666" s="9" t="s">
        <v>2353</v>
      </c>
      <c r="J666" s="8" t="s">
        <v>2376</v>
      </c>
    </row>
    <row r="667" spans="1:10" ht="30" outlineLevel="2" x14ac:dyDescent="0.25">
      <c r="A667" s="9" t="s">
        <v>1305</v>
      </c>
      <c r="B667" s="13" t="s">
        <v>1306</v>
      </c>
      <c r="C667" s="12">
        <v>16</v>
      </c>
      <c r="D667" s="8" t="s">
        <v>57</v>
      </c>
      <c r="F667" s="10">
        <f t="shared" si="35"/>
        <v>0</v>
      </c>
      <c r="H667" s="10">
        <f t="shared" si="36"/>
        <v>0</v>
      </c>
      <c r="I667" s="9" t="s">
        <v>2353</v>
      </c>
      <c r="J667" s="8" t="s">
        <v>2375</v>
      </c>
    </row>
    <row r="668" spans="1:10" ht="30" outlineLevel="2" x14ac:dyDescent="0.25">
      <c r="A668" s="9" t="s">
        <v>1307</v>
      </c>
      <c r="B668" s="13" t="s">
        <v>1308</v>
      </c>
      <c r="C668" s="12">
        <v>30</v>
      </c>
      <c r="D668" s="8" t="s">
        <v>57</v>
      </c>
      <c r="F668" s="10">
        <f t="shared" si="35"/>
        <v>0</v>
      </c>
      <c r="H668" s="10">
        <f t="shared" si="36"/>
        <v>0</v>
      </c>
      <c r="I668" s="9" t="s">
        <v>2353</v>
      </c>
      <c r="J668" s="8" t="s">
        <v>2374</v>
      </c>
    </row>
    <row r="669" spans="1:10" ht="30" outlineLevel="2" x14ac:dyDescent="0.25">
      <c r="A669" s="9" t="s">
        <v>1309</v>
      </c>
      <c r="B669" s="13" t="s">
        <v>1310</v>
      </c>
      <c r="C669" s="12">
        <v>16</v>
      </c>
      <c r="D669" s="8" t="s">
        <v>57</v>
      </c>
      <c r="F669" s="10">
        <f t="shared" si="35"/>
        <v>0</v>
      </c>
      <c r="H669" s="10">
        <f t="shared" si="36"/>
        <v>0</v>
      </c>
      <c r="I669" s="9" t="s">
        <v>2353</v>
      </c>
      <c r="J669" s="8" t="s">
        <v>2373</v>
      </c>
    </row>
    <row r="670" spans="1:10" outlineLevel="2" x14ac:dyDescent="0.25">
      <c r="A670" s="9" t="s">
        <v>1311</v>
      </c>
      <c r="B670" s="13" t="s">
        <v>1312</v>
      </c>
      <c r="C670" s="12">
        <v>720</v>
      </c>
      <c r="D670" s="8" t="s">
        <v>48</v>
      </c>
      <c r="F670" s="10">
        <f t="shared" si="35"/>
        <v>0</v>
      </c>
      <c r="H670" s="10">
        <f t="shared" si="36"/>
        <v>0</v>
      </c>
      <c r="I670" s="9" t="s">
        <v>2353</v>
      </c>
      <c r="J670" s="8" t="s">
        <v>2372</v>
      </c>
    </row>
    <row r="671" spans="1:10" outlineLevel="2" x14ac:dyDescent="0.25">
      <c r="A671" s="9" t="s">
        <v>1313</v>
      </c>
      <c r="B671" s="13" t="s">
        <v>1314</v>
      </c>
      <c r="C671" s="12">
        <v>720</v>
      </c>
      <c r="D671" s="8" t="s">
        <v>48</v>
      </c>
      <c r="F671" s="10">
        <f t="shared" si="35"/>
        <v>0</v>
      </c>
      <c r="H671" s="10">
        <f t="shared" si="36"/>
        <v>0</v>
      </c>
      <c r="I671" s="9" t="s">
        <v>2353</v>
      </c>
      <c r="J671" s="8" t="s">
        <v>2371</v>
      </c>
    </row>
    <row r="672" spans="1:10" ht="30" outlineLevel="2" x14ac:dyDescent="0.25">
      <c r="A672" s="9" t="s">
        <v>1315</v>
      </c>
      <c r="B672" s="13" t="s">
        <v>1316</v>
      </c>
      <c r="C672" s="12">
        <v>128</v>
      </c>
      <c r="D672" s="8" t="s">
        <v>57</v>
      </c>
      <c r="F672" s="10">
        <f t="shared" si="35"/>
        <v>0</v>
      </c>
      <c r="H672" s="10">
        <f t="shared" si="36"/>
        <v>0</v>
      </c>
      <c r="I672" s="9" t="s">
        <v>2353</v>
      </c>
      <c r="J672" s="8" t="s">
        <v>2370</v>
      </c>
    </row>
    <row r="673" spans="1:10" ht="30" outlineLevel="2" x14ac:dyDescent="0.25">
      <c r="A673" s="9" t="s">
        <v>1317</v>
      </c>
      <c r="B673" s="13" t="s">
        <v>1318</v>
      </c>
      <c r="C673" s="12">
        <v>16</v>
      </c>
      <c r="D673" s="8" t="s">
        <v>57</v>
      </c>
      <c r="F673" s="10">
        <f t="shared" si="35"/>
        <v>0</v>
      </c>
      <c r="H673" s="10">
        <f t="shared" si="36"/>
        <v>0</v>
      </c>
      <c r="I673" s="9" t="s">
        <v>2353</v>
      </c>
      <c r="J673" s="8" t="s">
        <v>2369</v>
      </c>
    </row>
    <row r="674" spans="1:10" ht="30" outlineLevel="2" x14ac:dyDescent="0.25">
      <c r="A674" s="9" t="s">
        <v>1319</v>
      </c>
      <c r="B674" s="13" t="s">
        <v>1320</v>
      </c>
      <c r="C674" s="12">
        <v>30</v>
      </c>
      <c r="D674" s="8" t="s">
        <v>57</v>
      </c>
      <c r="F674" s="10">
        <f t="shared" si="35"/>
        <v>0</v>
      </c>
      <c r="H674" s="10">
        <f t="shared" si="36"/>
        <v>0</v>
      </c>
      <c r="I674" s="9" t="s">
        <v>2353</v>
      </c>
      <c r="J674" s="8" t="s">
        <v>2368</v>
      </c>
    </row>
    <row r="675" spans="1:10" ht="30" outlineLevel="2" x14ac:dyDescent="0.25">
      <c r="A675" s="9" t="s">
        <v>1321</v>
      </c>
      <c r="B675" s="13" t="s">
        <v>1322</v>
      </c>
      <c r="C675" s="12">
        <v>16</v>
      </c>
      <c r="D675" s="8" t="s">
        <v>57</v>
      </c>
      <c r="F675" s="10">
        <f t="shared" si="35"/>
        <v>0</v>
      </c>
      <c r="H675" s="10">
        <f t="shared" si="36"/>
        <v>0</v>
      </c>
      <c r="I675" s="9" t="s">
        <v>2353</v>
      </c>
      <c r="J675" s="8" t="s">
        <v>2367</v>
      </c>
    </row>
    <row r="676" spans="1:10" ht="30" outlineLevel="2" x14ac:dyDescent="0.25">
      <c r="A676" s="9" t="s">
        <v>1323</v>
      </c>
      <c r="B676" s="13" t="s">
        <v>1324</v>
      </c>
      <c r="C676" s="12">
        <v>157</v>
      </c>
      <c r="D676" s="8" t="s">
        <v>57</v>
      </c>
      <c r="F676" s="10">
        <f t="shared" si="35"/>
        <v>0</v>
      </c>
      <c r="H676" s="10">
        <f t="shared" si="36"/>
        <v>0</v>
      </c>
      <c r="I676" s="9" t="s">
        <v>2353</v>
      </c>
      <c r="J676" s="8" t="s">
        <v>2366</v>
      </c>
    </row>
    <row r="677" spans="1:10" ht="30" outlineLevel="2" x14ac:dyDescent="0.25">
      <c r="A677" s="9" t="s">
        <v>1325</v>
      </c>
      <c r="B677" s="13" t="s">
        <v>1326</v>
      </c>
      <c r="C677" s="12">
        <v>67</v>
      </c>
      <c r="D677" s="8" t="s">
        <v>57</v>
      </c>
      <c r="F677" s="10">
        <f t="shared" si="35"/>
        <v>0</v>
      </c>
      <c r="H677" s="10">
        <f t="shared" si="36"/>
        <v>0</v>
      </c>
      <c r="I677" s="9" t="s">
        <v>2353</v>
      </c>
      <c r="J677" s="8" t="s">
        <v>2365</v>
      </c>
    </row>
    <row r="678" spans="1:10" ht="30" outlineLevel="2" x14ac:dyDescent="0.25">
      <c r="A678" s="9" t="s">
        <v>1327</v>
      </c>
      <c r="B678" s="13" t="s">
        <v>1328</v>
      </c>
      <c r="C678" s="12">
        <v>32</v>
      </c>
      <c r="D678" s="8" t="s">
        <v>57</v>
      </c>
      <c r="F678" s="10">
        <f t="shared" si="35"/>
        <v>0</v>
      </c>
      <c r="H678" s="10">
        <f t="shared" si="36"/>
        <v>0</v>
      </c>
      <c r="I678" s="9" t="s">
        <v>2353</v>
      </c>
      <c r="J678" s="8" t="s">
        <v>2364</v>
      </c>
    </row>
    <row r="679" spans="1:10" ht="30" outlineLevel="2" x14ac:dyDescent="0.25">
      <c r="A679" s="9" t="s">
        <v>1329</v>
      </c>
      <c r="B679" s="13" t="s">
        <v>1330</v>
      </c>
      <c r="C679" s="12">
        <v>42</v>
      </c>
      <c r="D679" s="8" t="s">
        <v>57</v>
      </c>
      <c r="F679" s="10">
        <f t="shared" si="35"/>
        <v>0</v>
      </c>
      <c r="H679" s="10">
        <f t="shared" si="36"/>
        <v>0</v>
      </c>
      <c r="I679" s="9" t="s">
        <v>2353</v>
      </c>
      <c r="J679" s="8" t="s">
        <v>2363</v>
      </c>
    </row>
    <row r="680" spans="1:10" ht="30" outlineLevel="2" x14ac:dyDescent="0.25">
      <c r="A680" s="9" t="s">
        <v>1331</v>
      </c>
      <c r="B680" s="13" t="s">
        <v>1332</v>
      </c>
      <c r="C680" s="12">
        <v>67</v>
      </c>
      <c r="D680" s="8" t="s">
        <v>57</v>
      </c>
      <c r="F680" s="10">
        <f t="shared" si="35"/>
        <v>0</v>
      </c>
      <c r="H680" s="10">
        <f t="shared" si="36"/>
        <v>0</v>
      </c>
      <c r="I680" s="9" t="s">
        <v>2353</v>
      </c>
      <c r="J680" s="8" t="s">
        <v>2362</v>
      </c>
    </row>
    <row r="681" spans="1:10" ht="30" outlineLevel="2" x14ac:dyDescent="0.25">
      <c r="A681" s="9" t="s">
        <v>1333</v>
      </c>
      <c r="B681" s="13" t="s">
        <v>1334</v>
      </c>
      <c r="C681" s="12">
        <v>99</v>
      </c>
      <c r="D681" s="8" t="s">
        <v>57</v>
      </c>
      <c r="F681" s="10">
        <f t="shared" si="35"/>
        <v>0</v>
      </c>
      <c r="H681" s="10">
        <f t="shared" si="36"/>
        <v>0</v>
      </c>
      <c r="I681" s="9" t="s">
        <v>2353</v>
      </c>
      <c r="J681" s="8" t="s">
        <v>2361</v>
      </c>
    </row>
    <row r="682" spans="1:10" ht="30" outlineLevel="2" x14ac:dyDescent="0.25">
      <c r="A682" s="9" t="s">
        <v>1335</v>
      </c>
      <c r="B682" s="13" t="s">
        <v>1336</v>
      </c>
      <c r="C682" s="12">
        <v>58</v>
      </c>
      <c r="D682" s="8" t="s">
        <v>57</v>
      </c>
      <c r="F682" s="10">
        <f t="shared" si="35"/>
        <v>0</v>
      </c>
      <c r="H682" s="10">
        <f t="shared" si="36"/>
        <v>0</v>
      </c>
      <c r="I682" s="9" t="s">
        <v>2353</v>
      </c>
      <c r="J682" s="8" t="s">
        <v>2360</v>
      </c>
    </row>
    <row r="683" spans="1:10" ht="30" outlineLevel="2" x14ac:dyDescent="0.25">
      <c r="A683" s="9" t="s">
        <v>1337</v>
      </c>
      <c r="B683" s="13" t="s">
        <v>1338</v>
      </c>
      <c r="C683" s="12">
        <v>83</v>
      </c>
      <c r="D683" s="8" t="s">
        <v>57</v>
      </c>
      <c r="F683" s="10">
        <f t="shared" si="35"/>
        <v>0</v>
      </c>
      <c r="H683" s="10">
        <f t="shared" si="36"/>
        <v>0</v>
      </c>
      <c r="I683" s="9" t="s">
        <v>2353</v>
      </c>
      <c r="J683" s="8" t="s">
        <v>2359</v>
      </c>
    </row>
    <row r="684" spans="1:10" ht="30" outlineLevel="2" x14ac:dyDescent="0.25">
      <c r="A684" s="9" t="s">
        <v>1339</v>
      </c>
      <c r="B684" s="13" t="s">
        <v>1340</v>
      </c>
      <c r="C684" s="12">
        <v>42</v>
      </c>
      <c r="D684" s="8" t="s">
        <v>57</v>
      </c>
      <c r="F684" s="10">
        <f t="shared" si="35"/>
        <v>0</v>
      </c>
      <c r="H684" s="10">
        <f t="shared" si="36"/>
        <v>0</v>
      </c>
      <c r="I684" s="9" t="s">
        <v>2353</v>
      </c>
      <c r="J684" s="8" t="s">
        <v>2358</v>
      </c>
    </row>
    <row r="685" spans="1:10" ht="30" outlineLevel="2" x14ac:dyDescent="0.25">
      <c r="A685" s="9" t="s">
        <v>1341</v>
      </c>
      <c r="B685" s="13" t="s">
        <v>1342</v>
      </c>
      <c r="C685" s="12">
        <v>67</v>
      </c>
      <c r="D685" s="8" t="s">
        <v>57</v>
      </c>
      <c r="F685" s="10">
        <f t="shared" si="35"/>
        <v>0</v>
      </c>
      <c r="H685" s="10">
        <f t="shared" si="36"/>
        <v>0</v>
      </c>
      <c r="I685" s="9" t="s">
        <v>2353</v>
      </c>
      <c r="J685" s="8" t="s">
        <v>2357</v>
      </c>
    </row>
    <row r="686" spans="1:10" ht="30" outlineLevel="2" x14ac:dyDescent="0.25">
      <c r="A686" s="9" t="s">
        <v>1343</v>
      </c>
      <c r="B686" s="13" t="s">
        <v>1344</v>
      </c>
      <c r="C686" s="12">
        <v>16</v>
      </c>
      <c r="D686" s="8" t="s">
        <v>57</v>
      </c>
      <c r="F686" s="10">
        <f t="shared" si="35"/>
        <v>0</v>
      </c>
      <c r="H686" s="10">
        <f t="shared" si="36"/>
        <v>0</v>
      </c>
      <c r="I686" s="9" t="s">
        <v>2353</v>
      </c>
      <c r="J686" s="8" t="s">
        <v>2356</v>
      </c>
    </row>
    <row r="687" spans="1:10" ht="30" outlineLevel="2" x14ac:dyDescent="0.25">
      <c r="A687" s="9" t="s">
        <v>1345</v>
      </c>
      <c r="B687" s="13" t="s">
        <v>1346</v>
      </c>
      <c r="C687" s="12">
        <v>90</v>
      </c>
      <c r="D687" s="8" t="s">
        <v>57</v>
      </c>
      <c r="F687" s="10">
        <f t="shared" si="35"/>
        <v>0</v>
      </c>
      <c r="H687" s="10">
        <f t="shared" si="36"/>
        <v>0</v>
      </c>
      <c r="I687" s="9" t="s">
        <v>2353</v>
      </c>
      <c r="J687" s="8" t="s">
        <v>2355</v>
      </c>
    </row>
    <row r="688" spans="1:10" outlineLevel="2" x14ac:dyDescent="0.25">
      <c r="A688" s="9" t="s">
        <v>1347</v>
      </c>
      <c r="B688" s="13" t="s">
        <v>1348</v>
      </c>
      <c r="C688" s="12">
        <v>90</v>
      </c>
      <c r="D688" s="8" t="s">
        <v>57</v>
      </c>
      <c r="F688" s="10">
        <f t="shared" si="35"/>
        <v>0</v>
      </c>
      <c r="H688" s="10">
        <f t="shared" si="36"/>
        <v>0</v>
      </c>
      <c r="I688" s="9" t="s">
        <v>2353</v>
      </c>
      <c r="J688" s="8" t="s">
        <v>2354</v>
      </c>
    </row>
    <row r="689" spans="1:10" s="14" customFormat="1" outlineLevel="1" x14ac:dyDescent="0.25">
      <c r="A689" s="21" t="s">
        <v>746</v>
      </c>
      <c r="B689" s="20" t="s">
        <v>747</v>
      </c>
      <c r="C689" s="19"/>
      <c r="D689" s="18"/>
      <c r="E689" s="16"/>
      <c r="F689" s="16">
        <f>SUMIF(I:I,"a3b8b7a3-a6e3-463a-b7a9-91254bee4a3d",H:H)</f>
        <v>0</v>
      </c>
      <c r="G689" s="17"/>
      <c r="H689" s="16">
        <f t="shared" si="36"/>
        <v>0</v>
      </c>
      <c r="I689" s="15" t="s">
        <v>2023</v>
      </c>
      <c r="J689" s="14" t="s">
        <v>2353</v>
      </c>
    </row>
    <row r="690" spans="1:10" outlineLevel="2" x14ac:dyDescent="0.25">
      <c r="A690" s="9" t="s">
        <v>1349</v>
      </c>
      <c r="B690" s="13" t="s">
        <v>1350</v>
      </c>
    </row>
    <row r="691" spans="1:10" outlineLevel="2" x14ac:dyDescent="0.25">
      <c r="B691" s="13" t="s">
        <v>1351</v>
      </c>
      <c r="J691" s="8" t="s">
        <v>2352</v>
      </c>
    </row>
    <row r="692" spans="1:10" ht="30" outlineLevel="2" x14ac:dyDescent="0.25">
      <c r="A692" s="9" t="s">
        <v>1352</v>
      </c>
      <c r="B692" s="13" t="s">
        <v>1353</v>
      </c>
      <c r="C692" s="12">
        <v>31350</v>
      </c>
      <c r="D692" s="8" t="s">
        <v>57</v>
      </c>
      <c r="F692" s="10">
        <f t="shared" ref="F692:F723" si="37">E692*C692</f>
        <v>0</v>
      </c>
      <c r="H692" s="10">
        <f t="shared" ref="H692:H723" si="38">F692*(1-G692)</f>
        <v>0</v>
      </c>
      <c r="I692" s="9" t="s">
        <v>2226</v>
      </c>
      <c r="J692" s="8" t="s">
        <v>2351</v>
      </c>
    </row>
    <row r="693" spans="1:10" ht="30" outlineLevel="2" x14ac:dyDescent="0.25">
      <c r="A693" s="9" t="s">
        <v>1354</v>
      </c>
      <c r="B693" s="13" t="s">
        <v>1355</v>
      </c>
      <c r="C693" s="12">
        <v>3762</v>
      </c>
      <c r="D693" s="8" t="s">
        <v>57</v>
      </c>
      <c r="F693" s="10">
        <f t="shared" si="37"/>
        <v>0</v>
      </c>
      <c r="H693" s="10">
        <f t="shared" si="38"/>
        <v>0</v>
      </c>
      <c r="I693" s="9" t="s">
        <v>2226</v>
      </c>
      <c r="J693" s="8" t="s">
        <v>2350</v>
      </c>
    </row>
    <row r="694" spans="1:10" ht="30" outlineLevel="2" x14ac:dyDescent="0.25">
      <c r="A694" s="9" t="s">
        <v>1356</v>
      </c>
      <c r="B694" s="13" t="s">
        <v>1355</v>
      </c>
      <c r="C694" s="12">
        <v>3762</v>
      </c>
      <c r="D694" s="8" t="s">
        <v>57</v>
      </c>
      <c r="F694" s="10">
        <f t="shared" si="37"/>
        <v>0</v>
      </c>
      <c r="H694" s="10">
        <f t="shared" si="38"/>
        <v>0</v>
      </c>
      <c r="I694" s="9" t="s">
        <v>2226</v>
      </c>
      <c r="J694" s="8" t="s">
        <v>2349</v>
      </c>
    </row>
    <row r="695" spans="1:10" ht="30" outlineLevel="2" x14ac:dyDescent="0.25">
      <c r="A695" s="9" t="s">
        <v>1357</v>
      </c>
      <c r="B695" s="13" t="s">
        <v>1358</v>
      </c>
      <c r="C695" s="12">
        <v>4</v>
      </c>
      <c r="D695" s="8" t="s">
        <v>57</v>
      </c>
      <c r="F695" s="10">
        <f t="shared" si="37"/>
        <v>0</v>
      </c>
      <c r="H695" s="10">
        <f t="shared" si="38"/>
        <v>0</v>
      </c>
      <c r="I695" s="9" t="s">
        <v>2226</v>
      </c>
      <c r="J695" s="8" t="s">
        <v>2348</v>
      </c>
    </row>
    <row r="696" spans="1:10" ht="30" outlineLevel="2" x14ac:dyDescent="0.25">
      <c r="A696" s="9" t="s">
        <v>1359</v>
      </c>
      <c r="B696" s="13" t="s">
        <v>1360</v>
      </c>
      <c r="C696" s="12">
        <v>125</v>
      </c>
      <c r="D696" s="8" t="s">
        <v>57</v>
      </c>
      <c r="F696" s="10">
        <f t="shared" si="37"/>
        <v>0</v>
      </c>
      <c r="H696" s="10">
        <f t="shared" si="38"/>
        <v>0</v>
      </c>
      <c r="I696" s="9" t="s">
        <v>2226</v>
      </c>
      <c r="J696" s="8" t="s">
        <v>2347</v>
      </c>
    </row>
    <row r="697" spans="1:10" outlineLevel="2" x14ac:dyDescent="0.25">
      <c r="A697" s="9" t="s">
        <v>1361</v>
      </c>
      <c r="B697" s="13" t="s">
        <v>1362</v>
      </c>
      <c r="C697" s="12">
        <v>2</v>
      </c>
      <c r="D697" s="8" t="s">
        <v>57</v>
      </c>
      <c r="F697" s="10">
        <f t="shared" si="37"/>
        <v>0</v>
      </c>
      <c r="H697" s="10">
        <f t="shared" si="38"/>
        <v>0</v>
      </c>
      <c r="I697" s="9" t="s">
        <v>2226</v>
      </c>
      <c r="J697" s="8" t="s">
        <v>2346</v>
      </c>
    </row>
    <row r="698" spans="1:10" outlineLevel="2" x14ac:dyDescent="0.25">
      <c r="A698" s="9" t="s">
        <v>1363</v>
      </c>
      <c r="B698" s="13" t="s">
        <v>1364</v>
      </c>
      <c r="C698" s="12">
        <v>16</v>
      </c>
      <c r="D698" s="8" t="s">
        <v>57</v>
      </c>
      <c r="F698" s="10">
        <f t="shared" si="37"/>
        <v>0</v>
      </c>
      <c r="H698" s="10">
        <f t="shared" si="38"/>
        <v>0</v>
      </c>
      <c r="I698" s="9" t="s">
        <v>2226</v>
      </c>
      <c r="J698" s="8" t="s">
        <v>2345</v>
      </c>
    </row>
    <row r="699" spans="1:10" outlineLevel="2" x14ac:dyDescent="0.25">
      <c r="A699" s="9" t="s">
        <v>1365</v>
      </c>
      <c r="B699" s="13" t="s">
        <v>1366</v>
      </c>
      <c r="C699" s="12">
        <v>1</v>
      </c>
      <c r="D699" s="8" t="s">
        <v>57</v>
      </c>
      <c r="F699" s="10">
        <f t="shared" si="37"/>
        <v>0</v>
      </c>
      <c r="H699" s="10">
        <f t="shared" si="38"/>
        <v>0</v>
      </c>
      <c r="I699" s="9" t="s">
        <v>2226</v>
      </c>
      <c r="J699" s="8" t="s">
        <v>2344</v>
      </c>
    </row>
    <row r="700" spans="1:10" outlineLevel="2" x14ac:dyDescent="0.25">
      <c r="A700" s="9" t="s">
        <v>1367</v>
      </c>
      <c r="B700" s="13" t="s">
        <v>1368</v>
      </c>
      <c r="C700" s="12">
        <v>6</v>
      </c>
      <c r="D700" s="8" t="s">
        <v>57</v>
      </c>
      <c r="F700" s="10">
        <f t="shared" si="37"/>
        <v>0</v>
      </c>
      <c r="H700" s="10">
        <f t="shared" si="38"/>
        <v>0</v>
      </c>
      <c r="I700" s="9" t="s">
        <v>2226</v>
      </c>
      <c r="J700" s="8" t="s">
        <v>2343</v>
      </c>
    </row>
    <row r="701" spans="1:10" outlineLevel="2" x14ac:dyDescent="0.25">
      <c r="A701" s="9" t="s">
        <v>1369</v>
      </c>
      <c r="B701" s="13" t="s">
        <v>1370</v>
      </c>
      <c r="C701" s="12">
        <v>6</v>
      </c>
      <c r="D701" s="8" t="s">
        <v>57</v>
      </c>
      <c r="F701" s="10">
        <f t="shared" si="37"/>
        <v>0</v>
      </c>
      <c r="H701" s="10">
        <f t="shared" si="38"/>
        <v>0</v>
      </c>
      <c r="I701" s="9" t="s">
        <v>2226</v>
      </c>
      <c r="J701" s="8" t="s">
        <v>2342</v>
      </c>
    </row>
    <row r="702" spans="1:10" outlineLevel="2" x14ac:dyDescent="0.25">
      <c r="A702" s="9" t="s">
        <v>1371</v>
      </c>
      <c r="B702" s="13" t="s">
        <v>1372</v>
      </c>
      <c r="C702" s="12">
        <v>4</v>
      </c>
      <c r="D702" s="8" t="s">
        <v>57</v>
      </c>
      <c r="F702" s="10">
        <f t="shared" si="37"/>
        <v>0</v>
      </c>
      <c r="H702" s="10">
        <f t="shared" si="38"/>
        <v>0</v>
      </c>
      <c r="I702" s="9" t="s">
        <v>2226</v>
      </c>
      <c r="J702" s="8" t="s">
        <v>2341</v>
      </c>
    </row>
    <row r="703" spans="1:10" outlineLevel="2" x14ac:dyDescent="0.25">
      <c r="A703" s="9" t="s">
        <v>1373</v>
      </c>
      <c r="B703" s="13" t="s">
        <v>1374</v>
      </c>
      <c r="C703" s="12">
        <v>141</v>
      </c>
      <c r="D703" s="8" t="s">
        <v>57</v>
      </c>
      <c r="F703" s="10">
        <f t="shared" si="37"/>
        <v>0</v>
      </c>
      <c r="H703" s="10">
        <f t="shared" si="38"/>
        <v>0</v>
      </c>
      <c r="I703" s="9" t="s">
        <v>2226</v>
      </c>
      <c r="J703" s="8" t="s">
        <v>2340</v>
      </c>
    </row>
    <row r="704" spans="1:10" outlineLevel="2" x14ac:dyDescent="0.25">
      <c r="A704" s="9" t="s">
        <v>1375</v>
      </c>
      <c r="B704" s="13" t="s">
        <v>1376</v>
      </c>
      <c r="C704" s="12">
        <v>18</v>
      </c>
      <c r="D704" s="8" t="s">
        <v>57</v>
      </c>
      <c r="F704" s="10">
        <f t="shared" si="37"/>
        <v>0</v>
      </c>
      <c r="H704" s="10">
        <f t="shared" si="38"/>
        <v>0</v>
      </c>
      <c r="I704" s="9" t="s">
        <v>2226</v>
      </c>
      <c r="J704" s="8" t="s">
        <v>2339</v>
      </c>
    </row>
    <row r="705" spans="1:10" ht="30" outlineLevel="2" x14ac:dyDescent="0.25">
      <c r="A705" s="9" t="s">
        <v>1377</v>
      </c>
      <c r="B705" s="13" t="s">
        <v>1378</v>
      </c>
      <c r="C705" s="12">
        <v>282</v>
      </c>
      <c r="D705" s="8" t="s">
        <v>57</v>
      </c>
      <c r="F705" s="10">
        <f t="shared" si="37"/>
        <v>0</v>
      </c>
      <c r="H705" s="10">
        <f t="shared" si="38"/>
        <v>0</v>
      </c>
      <c r="I705" s="9" t="s">
        <v>2226</v>
      </c>
      <c r="J705" s="8" t="s">
        <v>2338</v>
      </c>
    </row>
    <row r="706" spans="1:10" outlineLevel="2" x14ac:dyDescent="0.25">
      <c r="A706" s="9" t="s">
        <v>1379</v>
      </c>
      <c r="B706" s="13" t="s">
        <v>1380</v>
      </c>
      <c r="C706" s="12">
        <v>80</v>
      </c>
      <c r="D706" s="8" t="s">
        <v>57</v>
      </c>
      <c r="F706" s="10">
        <f t="shared" si="37"/>
        <v>0</v>
      </c>
      <c r="H706" s="10">
        <f t="shared" si="38"/>
        <v>0</v>
      </c>
      <c r="I706" s="9" t="s">
        <v>2226</v>
      </c>
      <c r="J706" s="8" t="s">
        <v>2337</v>
      </c>
    </row>
    <row r="707" spans="1:10" outlineLevel="2" x14ac:dyDescent="0.25">
      <c r="A707" s="9" t="s">
        <v>1381</v>
      </c>
      <c r="B707" s="13" t="s">
        <v>1382</v>
      </c>
      <c r="C707" s="12">
        <v>545</v>
      </c>
      <c r="D707" s="8" t="s">
        <v>57</v>
      </c>
      <c r="F707" s="10">
        <f t="shared" si="37"/>
        <v>0</v>
      </c>
      <c r="H707" s="10">
        <f t="shared" si="38"/>
        <v>0</v>
      </c>
      <c r="I707" s="9" t="s">
        <v>2226</v>
      </c>
      <c r="J707" s="8" t="s">
        <v>2336</v>
      </c>
    </row>
    <row r="708" spans="1:10" ht="30" outlineLevel="2" x14ac:dyDescent="0.25">
      <c r="A708" s="9" t="s">
        <v>1383</v>
      </c>
      <c r="B708" s="13" t="s">
        <v>1384</v>
      </c>
      <c r="C708" s="12">
        <v>40</v>
      </c>
      <c r="D708" s="8" t="s">
        <v>57</v>
      </c>
      <c r="F708" s="10">
        <f t="shared" si="37"/>
        <v>0</v>
      </c>
      <c r="H708" s="10">
        <f t="shared" si="38"/>
        <v>0</v>
      </c>
      <c r="I708" s="9" t="s">
        <v>2226</v>
      </c>
      <c r="J708" s="8" t="s">
        <v>2335</v>
      </c>
    </row>
    <row r="709" spans="1:10" ht="30" outlineLevel="2" x14ac:dyDescent="0.25">
      <c r="A709" s="9" t="s">
        <v>1385</v>
      </c>
      <c r="B709" s="13" t="s">
        <v>1386</v>
      </c>
      <c r="C709" s="12">
        <v>865</v>
      </c>
      <c r="D709" s="8" t="s">
        <v>57</v>
      </c>
      <c r="F709" s="10">
        <f t="shared" si="37"/>
        <v>0</v>
      </c>
      <c r="H709" s="10">
        <f t="shared" si="38"/>
        <v>0</v>
      </c>
      <c r="I709" s="9" t="s">
        <v>2226</v>
      </c>
      <c r="J709" s="8" t="s">
        <v>2334</v>
      </c>
    </row>
    <row r="710" spans="1:10" ht="30" outlineLevel="2" x14ac:dyDescent="0.25">
      <c r="A710" s="9" t="s">
        <v>1387</v>
      </c>
      <c r="B710" s="13" t="s">
        <v>1388</v>
      </c>
      <c r="C710" s="12">
        <v>48</v>
      </c>
      <c r="D710" s="8" t="s">
        <v>57</v>
      </c>
      <c r="F710" s="10">
        <f t="shared" si="37"/>
        <v>0</v>
      </c>
      <c r="H710" s="10">
        <f t="shared" si="38"/>
        <v>0</v>
      </c>
      <c r="I710" s="9" t="s">
        <v>2226</v>
      </c>
      <c r="J710" s="8" t="s">
        <v>2333</v>
      </c>
    </row>
    <row r="711" spans="1:10" ht="30" outlineLevel="2" x14ac:dyDescent="0.25">
      <c r="A711" s="9" t="s">
        <v>1389</v>
      </c>
      <c r="B711" s="13" t="s">
        <v>1390</v>
      </c>
      <c r="C711" s="12">
        <v>40</v>
      </c>
      <c r="D711" s="8" t="s">
        <v>57</v>
      </c>
      <c r="F711" s="10">
        <f t="shared" si="37"/>
        <v>0</v>
      </c>
      <c r="H711" s="10">
        <f t="shared" si="38"/>
        <v>0</v>
      </c>
      <c r="I711" s="9" t="s">
        <v>2226</v>
      </c>
      <c r="J711" s="8" t="s">
        <v>2332</v>
      </c>
    </row>
    <row r="712" spans="1:10" ht="30" outlineLevel="2" x14ac:dyDescent="0.25">
      <c r="A712" s="9" t="s">
        <v>1391</v>
      </c>
      <c r="B712" s="13" t="s">
        <v>1392</v>
      </c>
      <c r="C712" s="12">
        <v>17</v>
      </c>
      <c r="D712" s="8" t="s">
        <v>57</v>
      </c>
      <c r="F712" s="10">
        <f t="shared" si="37"/>
        <v>0</v>
      </c>
      <c r="H712" s="10">
        <f t="shared" si="38"/>
        <v>0</v>
      </c>
      <c r="I712" s="9" t="s">
        <v>2226</v>
      </c>
      <c r="J712" s="8" t="s">
        <v>2331</v>
      </c>
    </row>
    <row r="713" spans="1:10" ht="30" outlineLevel="2" x14ac:dyDescent="0.25">
      <c r="A713" s="9" t="s">
        <v>1393</v>
      </c>
      <c r="B713" s="13" t="s">
        <v>1394</v>
      </c>
      <c r="C713" s="12">
        <v>128</v>
      </c>
      <c r="D713" s="8" t="s">
        <v>57</v>
      </c>
      <c r="F713" s="10">
        <f t="shared" si="37"/>
        <v>0</v>
      </c>
      <c r="H713" s="10">
        <f t="shared" si="38"/>
        <v>0</v>
      </c>
      <c r="I713" s="9" t="s">
        <v>2226</v>
      </c>
      <c r="J713" s="8" t="s">
        <v>2330</v>
      </c>
    </row>
    <row r="714" spans="1:10" ht="30" outlineLevel="2" x14ac:dyDescent="0.25">
      <c r="A714" s="9" t="s">
        <v>1395</v>
      </c>
      <c r="B714" s="13" t="s">
        <v>1396</v>
      </c>
      <c r="C714" s="12">
        <v>12</v>
      </c>
      <c r="D714" s="8" t="s">
        <v>57</v>
      </c>
      <c r="F714" s="10">
        <f t="shared" si="37"/>
        <v>0</v>
      </c>
      <c r="H714" s="10">
        <f t="shared" si="38"/>
        <v>0</v>
      </c>
      <c r="I714" s="9" t="s">
        <v>2226</v>
      </c>
      <c r="J714" s="8" t="s">
        <v>2329</v>
      </c>
    </row>
    <row r="715" spans="1:10" ht="30" outlineLevel="2" x14ac:dyDescent="0.25">
      <c r="A715" s="9" t="s">
        <v>1397</v>
      </c>
      <c r="B715" s="13" t="s">
        <v>1398</v>
      </c>
      <c r="C715" s="12">
        <v>12</v>
      </c>
      <c r="D715" s="8" t="s">
        <v>57</v>
      </c>
      <c r="F715" s="10">
        <f t="shared" si="37"/>
        <v>0</v>
      </c>
      <c r="H715" s="10">
        <f t="shared" si="38"/>
        <v>0</v>
      </c>
      <c r="I715" s="9" t="s">
        <v>2226</v>
      </c>
      <c r="J715" s="8" t="s">
        <v>2328</v>
      </c>
    </row>
    <row r="716" spans="1:10" ht="30" outlineLevel="2" x14ac:dyDescent="0.25">
      <c r="A716" s="9" t="s">
        <v>1399</v>
      </c>
      <c r="B716" s="13" t="s">
        <v>1400</v>
      </c>
      <c r="C716" s="12">
        <v>20</v>
      </c>
      <c r="D716" s="8" t="s">
        <v>57</v>
      </c>
      <c r="F716" s="10">
        <f t="shared" si="37"/>
        <v>0</v>
      </c>
      <c r="H716" s="10">
        <f t="shared" si="38"/>
        <v>0</v>
      </c>
      <c r="I716" s="9" t="s">
        <v>2226</v>
      </c>
      <c r="J716" s="8" t="s">
        <v>2327</v>
      </c>
    </row>
    <row r="717" spans="1:10" ht="30" outlineLevel="2" x14ac:dyDescent="0.25">
      <c r="A717" s="9" t="s">
        <v>1401</v>
      </c>
      <c r="B717" s="13" t="s">
        <v>1402</v>
      </c>
      <c r="C717" s="12">
        <v>20</v>
      </c>
      <c r="D717" s="8" t="s">
        <v>57</v>
      </c>
      <c r="F717" s="10">
        <f t="shared" si="37"/>
        <v>0</v>
      </c>
      <c r="H717" s="10">
        <f t="shared" si="38"/>
        <v>0</v>
      </c>
      <c r="I717" s="9" t="s">
        <v>2226</v>
      </c>
      <c r="J717" s="8" t="s">
        <v>2326</v>
      </c>
    </row>
    <row r="718" spans="1:10" ht="30" outlineLevel="2" x14ac:dyDescent="0.25">
      <c r="A718" s="9" t="s">
        <v>1403</v>
      </c>
      <c r="B718" s="13" t="s">
        <v>1404</v>
      </c>
      <c r="C718" s="12">
        <v>12</v>
      </c>
      <c r="D718" s="8" t="s">
        <v>57</v>
      </c>
      <c r="F718" s="10">
        <f t="shared" si="37"/>
        <v>0</v>
      </c>
      <c r="H718" s="10">
        <f t="shared" si="38"/>
        <v>0</v>
      </c>
      <c r="I718" s="9" t="s">
        <v>2226</v>
      </c>
      <c r="J718" s="8" t="s">
        <v>2325</v>
      </c>
    </row>
    <row r="719" spans="1:10" ht="30" outlineLevel="2" x14ac:dyDescent="0.25">
      <c r="A719" s="9" t="s">
        <v>1405</v>
      </c>
      <c r="B719" s="13" t="s">
        <v>1406</v>
      </c>
      <c r="C719" s="12">
        <v>8</v>
      </c>
      <c r="D719" s="8" t="s">
        <v>57</v>
      </c>
      <c r="F719" s="10">
        <f t="shared" si="37"/>
        <v>0</v>
      </c>
      <c r="H719" s="10">
        <f t="shared" si="38"/>
        <v>0</v>
      </c>
      <c r="I719" s="9" t="s">
        <v>2226</v>
      </c>
      <c r="J719" s="8" t="s">
        <v>2324</v>
      </c>
    </row>
    <row r="720" spans="1:10" ht="30" outlineLevel="2" x14ac:dyDescent="0.25">
      <c r="A720" s="9" t="s">
        <v>1407</v>
      </c>
      <c r="B720" s="13" t="s">
        <v>1408</v>
      </c>
      <c r="C720" s="12">
        <v>8</v>
      </c>
      <c r="D720" s="8" t="s">
        <v>57</v>
      </c>
      <c r="F720" s="10">
        <f t="shared" si="37"/>
        <v>0</v>
      </c>
      <c r="H720" s="10">
        <f t="shared" si="38"/>
        <v>0</v>
      </c>
      <c r="I720" s="9" t="s">
        <v>2226</v>
      </c>
      <c r="J720" s="8" t="s">
        <v>2323</v>
      </c>
    </row>
    <row r="721" spans="1:10" ht="30" outlineLevel="2" x14ac:dyDescent="0.25">
      <c r="A721" s="9" t="s">
        <v>1409</v>
      </c>
      <c r="B721" s="13" t="s">
        <v>1410</v>
      </c>
      <c r="C721" s="12">
        <v>8</v>
      </c>
      <c r="D721" s="8" t="s">
        <v>57</v>
      </c>
      <c r="F721" s="10">
        <f t="shared" si="37"/>
        <v>0</v>
      </c>
      <c r="H721" s="10">
        <f t="shared" si="38"/>
        <v>0</v>
      </c>
      <c r="I721" s="9" t="s">
        <v>2226</v>
      </c>
      <c r="J721" s="8" t="s">
        <v>2322</v>
      </c>
    </row>
    <row r="722" spans="1:10" ht="30" outlineLevel="2" x14ac:dyDescent="0.25">
      <c r="A722" s="9" t="s">
        <v>1411</v>
      </c>
      <c r="B722" s="13" t="s">
        <v>1412</v>
      </c>
      <c r="C722" s="12">
        <v>8</v>
      </c>
      <c r="D722" s="8" t="s">
        <v>57</v>
      </c>
      <c r="F722" s="10">
        <f t="shared" si="37"/>
        <v>0</v>
      </c>
      <c r="H722" s="10">
        <f t="shared" si="38"/>
        <v>0</v>
      </c>
      <c r="I722" s="9" t="s">
        <v>2226</v>
      </c>
      <c r="J722" s="8" t="s">
        <v>2321</v>
      </c>
    </row>
    <row r="723" spans="1:10" outlineLevel="2" x14ac:dyDescent="0.25">
      <c r="A723" s="9" t="s">
        <v>1413</v>
      </c>
      <c r="B723" s="13" t="s">
        <v>1414</v>
      </c>
      <c r="C723" s="12">
        <v>20</v>
      </c>
      <c r="D723" s="8" t="s">
        <v>57</v>
      </c>
      <c r="F723" s="10">
        <f t="shared" si="37"/>
        <v>0</v>
      </c>
      <c r="H723" s="10">
        <f t="shared" si="38"/>
        <v>0</v>
      </c>
      <c r="I723" s="9" t="s">
        <v>2226</v>
      </c>
      <c r="J723" s="8" t="s">
        <v>2320</v>
      </c>
    </row>
    <row r="724" spans="1:10" outlineLevel="2" x14ac:dyDescent="0.25">
      <c r="A724" s="9" t="s">
        <v>1415</v>
      </c>
      <c r="B724" s="13" t="s">
        <v>1416</v>
      </c>
      <c r="C724" s="12">
        <v>141</v>
      </c>
      <c r="D724" s="8" t="s">
        <v>57</v>
      </c>
      <c r="F724" s="10">
        <f t="shared" ref="F724:F755" si="39">E724*C724</f>
        <v>0</v>
      </c>
      <c r="H724" s="10">
        <f t="shared" ref="H724:H755" si="40">F724*(1-G724)</f>
        <v>0</v>
      </c>
      <c r="I724" s="9" t="s">
        <v>2226</v>
      </c>
      <c r="J724" s="8" t="s">
        <v>2319</v>
      </c>
    </row>
    <row r="725" spans="1:10" outlineLevel="2" x14ac:dyDescent="0.25">
      <c r="A725" s="9" t="s">
        <v>1417</v>
      </c>
      <c r="B725" s="13" t="s">
        <v>1418</v>
      </c>
      <c r="C725" s="12">
        <v>8</v>
      </c>
      <c r="D725" s="8" t="s">
        <v>57</v>
      </c>
      <c r="F725" s="10">
        <f t="shared" si="39"/>
        <v>0</v>
      </c>
      <c r="H725" s="10">
        <f t="shared" si="40"/>
        <v>0</v>
      </c>
      <c r="I725" s="9" t="s">
        <v>2226</v>
      </c>
      <c r="J725" s="8" t="s">
        <v>2318</v>
      </c>
    </row>
    <row r="726" spans="1:10" ht="30" outlineLevel="2" x14ac:dyDescent="0.25">
      <c r="A726" s="9" t="s">
        <v>1419</v>
      </c>
      <c r="B726" s="13" t="s">
        <v>1420</v>
      </c>
      <c r="C726" s="12">
        <v>705</v>
      </c>
      <c r="D726" s="8" t="s">
        <v>57</v>
      </c>
      <c r="F726" s="10">
        <f t="shared" si="39"/>
        <v>0</v>
      </c>
      <c r="H726" s="10">
        <f t="shared" si="40"/>
        <v>0</v>
      </c>
      <c r="I726" s="9" t="s">
        <v>2226</v>
      </c>
      <c r="J726" s="8" t="s">
        <v>2317</v>
      </c>
    </row>
    <row r="727" spans="1:10" ht="30" outlineLevel="2" x14ac:dyDescent="0.25">
      <c r="A727" s="9" t="s">
        <v>1421</v>
      </c>
      <c r="B727" s="13" t="s">
        <v>1422</v>
      </c>
      <c r="C727" s="12">
        <v>282</v>
      </c>
      <c r="D727" s="8" t="s">
        <v>57</v>
      </c>
      <c r="F727" s="10">
        <f t="shared" si="39"/>
        <v>0</v>
      </c>
      <c r="H727" s="10">
        <f t="shared" si="40"/>
        <v>0</v>
      </c>
      <c r="I727" s="9" t="s">
        <v>2226</v>
      </c>
      <c r="J727" s="8" t="s">
        <v>2316</v>
      </c>
    </row>
    <row r="728" spans="1:10" ht="30" outlineLevel="2" x14ac:dyDescent="0.25">
      <c r="A728" s="9" t="s">
        <v>1423</v>
      </c>
      <c r="B728" s="13" t="s">
        <v>1424</v>
      </c>
      <c r="C728" s="12">
        <v>32</v>
      </c>
      <c r="D728" s="8" t="s">
        <v>57</v>
      </c>
      <c r="F728" s="10">
        <f t="shared" si="39"/>
        <v>0</v>
      </c>
      <c r="H728" s="10">
        <f t="shared" si="40"/>
        <v>0</v>
      </c>
      <c r="I728" s="9" t="s">
        <v>2226</v>
      </c>
      <c r="J728" s="8" t="s">
        <v>2315</v>
      </c>
    </row>
    <row r="729" spans="1:10" ht="45" outlineLevel="2" x14ac:dyDescent="0.25">
      <c r="A729" s="9" t="s">
        <v>1425</v>
      </c>
      <c r="B729" s="13" t="s">
        <v>1426</v>
      </c>
      <c r="C729" s="12">
        <v>14</v>
      </c>
      <c r="D729" s="8" t="s">
        <v>57</v>
      </c>
      <c r="F729" s="10">
        <f t="shared" si="39"/>
        <v>0</v>
      </c>
      <c r="H729" s="10">
        <f t="shared" si="40"/>
        <v>0</v>
      </c>
      <c r="I729" s="9" t="s">
        <v>2226</v>
      </c>
      <c r="J729" s="8" t="s">
        <v>2314</v>
      </c>
    </row>
    <row r="730" spans="1:10" ht="45" outlineLevel="2" x14ac:dyDescent="0.25">
      <c r="A730" s="9" t="s">
        <v>1427</v>
      </c>
      <c r="B730" s="13" t="s">
        <v>1428</v>
      </c>
      <c r="C730" s="12">
        <v>14</v>
      </c>
      <c r="D730" s="8" t="s">
        <v>57</v>
      </c>
      <c r="F730" s="10">
        <f t="shared" si="39"/>
        <v>0</v>
      </c>
      <c r="H730" s="10">
        <f t="shared" si="40"/>
        <v>0</v>
      </c>
      <c r="I730" s="9" t="s">
        <v>2226</v>
      </c>
      <c r="J730" s="8" t="s">
        <v>2313</v>
      </c>
    </row>
    <row r="731" spans="1:10" ht="45" outlineLevel="2" x14ac:dyDescent="0.25">
      <c r="A731" s="9" t="s">
        <v>1429</v>
      </c>
      <c r="B731" s="13" t="s">
        <v>1430</v>
      </c>
      <c r="C731" s="12">
        <v>20</v>
      </c>
      <c r="D731" s="8" t="s">
        <v>57</v>
      </c>
      <c r="F731" s="10">
        <f t="shared" si="39"/>
        <v>0</v>
      </c>
      <c r="H731" s="10">
        <f t="shared" si="40"/>
        <v>0</v>
      </c>
      <c r="I731" s="9" t="s">
        <v>2226</v>
      </c>
      <c r="J731" s="8" t="s">
        <v>2312</v>
      </c>
    </row>
    <row r="732" spans="1:10" ht="45" outlineLevel="2" x14ac:dyDescent="0.25">
      <c r="A732" s="9" t="s">
        <v>1431</v>
      </c>
      <c r="B732" s="13" t="s">
        <v>1432</v>
      </c>
      <c r="C732" s="12">
        <v>125</v>
      </c>
      <c r="D732" s="8" t="s">
        <v>57</v>
      </c>
      <c r="F732" s="10">
        <f t="shared" si="39"/>
        <v>0</v>
      </c>
      <c r="H732" s="10">
        <f t="shared" si="40"/>
        <v>0</v>
      </c>
      <c r="I732" s="9" t="s">
        <v>2226</v>
      </c>
      <c r="J732" s="8" t="s">
        <v>2311</v>
      </c>
    </row>
    <row r="733" spans="1:10" ht="45" outlineLevel="2" x14ac:dyDescent="0.25">
      <c r="A733" s="9" t="s">
        <v>1433</v>
      </c>
      <c r="B733" s="13" t="s">
        <v>1434</v>
      </c>
      <c r="C733" s="12">
        <v>10</v>
      </c>
      <c r="D733" s="8" t="s">
        <v>57</v>
      </c>
      <c r="F733" s="10">
        <f t="shared" si="39"/>
        <v>0</v>
      </c>
      <c r="H733" s="10">
        <f t="shared" si="40"/>
        <v>0</v>
      </c>
      <c r="I733" s="9" t="s">
        <v>2226</v>
      </c>
      <c r="J733" s="8" t="s">
        <v>2310</v>
      </c>
    </row>
    <row r="734" spans="1:10" ht="45" outlineLevel="2" x14ac:dyDescent="0.25">
      <c r="A734" s="9" t="s">
        <v>1435</v>
      </c>
      <c r="B734" s="13" t="s">
        <v>1436</v>
      </c>
      <c r="C734" s="12">
        <v>16</v>
      </c>
      <c r="D734" s="8" t="s">
        <v>57</v>
      </c>
      <c r="F734" s="10">
        <f t="shared" si="39"/>
        <v>0</v>
      </c>
      <c r="H734" s="10">
        <f t="shared" si="40"/>
        <v>0</v>
      </c>
      <c r="I734" s="9" t="s">
        <v>2226</v>
      </c>
      <c r="J734" s="8" t="s">
        <v>2309</v>
      </c>
    </row>
    <row r="735" spans="1:10" ht="45" outlineLevel="2" x14ac:dyDescent="0.25">
      <c r="A735" s="9" t="s">
        <v>1437</v>
      </c>
      <c r="B735" s="13" t="s">
        <v>1438</v>
      </c>
      <c r="C735" s="12">
        <v>32</v>
      </c>
      <c r="D735" s="8" t="s">
        <v>57</v>
      </c>
      <c r="F735" s="10">
        <f t="shared" si="39"/>
        <v>0</v>
      </c>
      <c r="H735" s="10">
        <f t="shared" si="40"/>
        <v>0</v>
      </c>
      <c r="I735" s="9" t="s">
        <v>2226</v>
      </c>
      <c r="J735" s="8" t="s">
        <v>2308</v>
      </c>
    </row>
    <row r="736" spans="1:10" ht="45" outlineLevel="2" x14ac:dyDescent="0.25">
      <c r="A736" s="9" t="s">
        <v>1439</v>
      </c>
      <c r="B736" s="13" t="s">
        <v>1440</v>
      </c>
      <c r="C736" s="12">
        <v>16</v>
      </c>
      <c r="D736" s="8" t="s">
        <v>57</v>
      </c>
      <c r="F736" s="10">
        <f t="shared" si="39"/>
        <v>0</v>
      </c>
      <c r="H736" s="10">
        <f t="shared" si="40"/>
        <v>0</v>
      </c>
      <c r="I736" s="9" t="s">
        <v>2226</v>
      </c>
      <c r="J736" s="8" t="s">
        <v>2307</v>
      </c>
    </row>
    <row r="737" spans="1:10" ht="45" outlineLevel="2" x14ac:dyDescent="0.25">
      <c r="A737" s="9" t="s">
        <v>1441</v>
      </c>
      <c r="B737" s="13" t="s">
        <v>1442</v>
      </c>
      <c r="C737" s="12">
        <v>378</v>
      </c>
      <c r="D737" s="8" t="s">
        <v>57</v>
      </c>
      <c r="F737" s="10">
        <f t="shared" si="39"/>
        <v>0</v>
      </c>
      <c r="H737" s="10">
        <f t="shared" si="40"/>
        <v>0</v>
      </c>
      <c r="I737" s="9" t="s">
        <v>2226</v>
      </c>
      <c r="J737" s="8" t="s">
        <v>2306</v>
      </c>
    </row>
    <row r="738" spans="1:10" ht="45" outlineLevel="2" x14ac:dyDescent="0.25">
      <c r="A738" s="9" t="s">
        <v>1443</v>
      </c>
      <c r="B738" s="13" t="s">
        <v>1444</v>
      </c>
      <c r="C738" s="12">
        <v>8</v>
      </c>
      <c r="D738" s="8" t="s">
        <v>57</v>
      </c>
      <c r="F738" s="10">
        <f t="shared" si="39"/>
        <v>0</v>
      </c>
      <c r="H738" s="10">
        <f t="shared" si="40"/>
        <v>0</v>
      </c>
      <c r="I738" s="9" t="s">
        <v>2226</v>
      </c>
      <c r="J738" s="8" t="s">
        <v>2305</v>
      </c>
    </row>
    <row r="739" spans="1:10" ht="45" outlineLevel="2" x14ac:dyDescent="0.25">
      <c r="A739" s="9" t="s">
        <v>1445</v>
      </c>
      <c r="B739" s="13" t="s">
        <v>1446</v>
      </c>
      <c r="C739" s="12">
        <v>8</v>
      </c>
      <c r="D739" s="8" t="s">
        <v>57</v>
      </c>
      <c r="F739" s="10">
        <f t="shared" si="39"/>
        <v>0</v>
      </c>
      <c r="H739" s="10">
        <f t="shared" si="40"/>
        <v>0</v>
      </c>
      <c r="I739" s="9" t="s">
        <v>2226</v>
      </c>
      <c r="J739" s="8" t="s">
        <v>2304</v>
      </c>
    </row>
    <row r="740" spans="1:10" ht="45" outlineLevel="2" x14ac:dyDescent="0.25">
      <c r="A740" s="9" t="s">
        <v>1447</v>
      </c>
      <c r="B740" s="13" t="s">
        <v>1448</v>
      </c>
      <c r="C740" s="12">
        <v>12</v>
      </c>
      <c r="D740" s="8" t="s">
        <v>57</v>
      </c>
      <c r="F740" s="10">
        <f t="shared" si="39"/>
        <v>0</v>
      </c>
      <c r="H740" s="10">
        <f t="shared" si="40"/>
        <v>0</v>
      </c>
      <c r="I740" s="9" t="s">
        <v>2226</v>
      </c>
      <c r="J740" s="8" t="s">
        <v>2303</v>
      </c>
    </row>
    <row r="741" spans="1:10" ht="45" outlineLevel="2" x14ac:dyDescent="0.25">
      <c r="A741" s="9" t="s">
        <v>1449</v>
      </c>
      <c r="B741" s="13" t="s">
        <v>1450</v>
      </c>
      <c r="C741" s="12">
        <v>8</v>
      </c>
      <c r="D741" s="8" t="s">
        <v>57</v>
      </c>
      <c r="F741" s="10">
        <f t="shared" si="39"/>
        <v>0</v>
      </c>
      <c r="H741" s="10">
        <f t="shared" si="40"/>
        <v>0</v>
      </c>
      <c r="I741" s="9" t="s">
        <v>2226</v>
      </c>
      <c r="J741" s="8" t="s">
        <v>2302</v>
      </c>
    </row>
    <row r="742" spans="1:10" ht="45" outlineLevel="2" x14ac:dyDescent="0.25">
      <c r="A742" s="9" t="s">
        <v>1451</v>
      </c>
      <c r="B742" s="13" t="s">
        <v>1452</v>
      </c>
      <c r="C742" s="12">
        <v>6</v>
      </c>
      <c r="D742" s="8" t="s">
        <v>57</v>
      </c>
      <c r="F742" s="10">
        <f t="shared" si="39"/>
        <v>0</v>
      </c>
      <c r="H742" s="10">
        <f t="shared" si="40"/>
        <v>0</v>
      </c>
      <c r="I742" s="9" t="s">
        <v>2226</v>
      </c>
      <c r="J742" s="8" t="s">
        <v>2301</v>
      </c>
    </row>
    <row r="743" spans="1:10" ht="45" outlineLevel="2" x14ac:dyDescent="0.25">
      <c r="A743" s="9" t="s">
        <v>1453</v>
      </c>
      <c r="B743" s="13" t="s">
        <v>1454</v>
      </c>
      <c r="C743" s="12">
        <v>8</v>
      </c>
      <c r="D743" s="8" t="s">
        <v>57</v>
      </c>
      <c r="F743" s="10">
        <f t="shared" si="39"/>
        <v>0</v>
      </c>
      <c r="H743" s="10">
        <f t="shared" si="40"/>
        <v>0</v>
      </c>
      <c r="I743" s="9" t="s">
        <v>2226</v>
      </c>
      <c r="J743" s="8" t="s">
        <v>2300</v>
      </c>
    </row>
    <row r="744" spans="1:10" ht="45" outlineLevel="2" x14ac:dyDescent="0.25">
      <c r="A744" s="9" t="s">
        <v>1455</v>
      </c>
      <c r="B744" s="13" t="s">
        <v>1456</v>
      </c>
      <c r="C744" s="12">
        <v>6</v>
      </c>
      <c r="D744" s="8" t="s">
        <v>57</v>
      </c>
      <c r="F744" s="10">
        <f t="shared" si="39"/>
        <v>0</v>
      </c>
      <c r="H744" s="10">
        <f t="shared" si="40"/>
        <v>0</v>
      </c>
      <c r="I744" s="9" t="s">
        <v>2226</v>
      </c>
      <c r="J744" s="8" t="s">
        <v>2299</v>
      </c>
    </row>
    <row r="745" spans="1:10" ht="45" outlineLevel="2" x14ac:dyDescent="0.25">
      <c r="A745" s="9" t="s">
        <v>1457</v>
      </c>
      <c r="B745" s="13" t="s">
        <v>1458</v>
      </c>
      <c r="C745" s="12">
        <v>6</v>
      </c>
      <c r="D745" s="8" t="s">
        <v>57</v>
      </c>
      <c r="F745" s="10">
        <f t="shared" si="39"/>
        <v>0</v>
      </c>
      <c r="H745" s="10">
        <f t="shared" si="40"/>
        <v>0</v>
      </c>
      <c r="I745" s="9" t="s">
        <v>2226</v>
      </c>
      <c r="J745" s="8" t="s">
        <v>2298</v>
      </c>
    </row>
    <row r="746" spans="1:10" ht="45" outlineLevel="2" x14ac:dyDescent="0.25">
      <c r="A746" s="9" t="s">
        <v>1459</v>
      </c>
      <c r="B746" s="13" t="s">
        <v>1460</v>
      </c>
      <c r="C746" s="12">
        <v>8</v>
      </c>
      <c r="D746" s="8" t="s">
        <v>57</v>
      </c>
      <c r="F746" s="10">
        <f t="shared" si="39"/>
        <v>0</v>
      </c>
      <c r="H746" s="10">
        <f t="shared" si="40"/>
        <v>0</v>
      </c>
      <c r="I746" s="9" t="s">
        <v>2226</v>
      </c>
      <c r="J746" s="8" t="s">
        <v>2297</v>
      </c>
    </row>
    <row r="747" spans="1:10" ht="45" outlineLevel="2" x14ac:dyDescent="0.25">
      <c r="A747" s="9" t="s">
        <v>1461</v>
      </c>
      <c r="B747" s="13" t="s">
        <v>1462</v>
      </c>
      <c r="C747" s="12">
        <v>6</v>
      </c>
      <c r="D747" s="8" t="s">
        <v>57</v>
      </c>
      <c r="F747" s="10">
        <f t="shared" si="39"/>
        <v>0</v>
      </c>
      <c r="H747" s="10">
        <f t="shared" si="40"/>
        <v>0</v>
      </c>
      <c r="I747" s="9" t="s">
        <v>2226</v>
      </c>
      <c r="J747" s="8" t="s">
        <v>2296</v>
      </c>
    </row>
    <row r="748" spans="1:10" ht="45" outlineLevel="2" x14ac:dyDescent="0.25">
      <c r="A748" s="9" t="s">
        <v>1463</v>
      </c>
      <c r="B748" s="13" t="s">
        <v>1464</v>
      </c>
      <c r="C748" s="12">
        <v>4</v>
      </c>
      <c r="D748" s="8" t="s">
        <v>57</v>
      </c>
      <c r="F748" s="10">
        <f t="shared" si="39"/>
        <v>0</v>
      </c>
      <c r="H748" s="10">
        <f t="shared" si="40"/>
        <v>0</v>
      </c>
      <c r="I748" s="9" t="s">
        <v>2226</v>
      </c>
      <c r="J748" s="8" t="s">
        <v>2295</v>
      </c>
    </row>
    <row r="749" spans="1:10" ht="45" outlineLevel="2" x14ac:dyDescent="0.25">
      <c r="A749" s="9" t="s">
        <v>1465</v>
      </c>
      <c r="B749" s="13" t="s">
        <v>1466</v>
      </c>
      <c r="C749" s="12">
        <v>125</v>
      </c>
      <c r="D749" s="8" t="s">
        <v>57</v>
      </c>
      <c r="F749" s="10">
        <f t="shared" si="39"/>
        <v>0</v>
      </c>
      <c r="H749" s="10">
        <f t="shared" si="40"/>
        <v>0</v>
      </c>
      <c r="I749" s="9" t="s">
        <v>2226</v>
      </c>
      <c r="J749" s="8" t="s">
        <v>2294</v>
      </c>
    </row>
    <row r="750" spans="1:10" ht="45" outlineLevel="2" x14ac:dyDescent="0.25">
      <c r="A750" s="9" t="s">
        <v>1467</v>
      </c>
      <c r="B750" s="13" t="s">
        <v>1468</v>
      </c>
      <c r="C750" s="12">
        <v>20</v>
      </c>
      <c r="D750" s="8" t="s">
        <v>57</v>
      </c>
      <c r="F750" s="10">
        <f t="shared" si="39"/>
        <v>0</v>
      </c>
      <c r="H750" s="10">
        <f t="shared" si="40"/>
        <v>0</v>
      </c>
      <c r="I750" s="9" t="s">
        <v>2226</v>
      </c>
      <c r="J750" s="8" t="s">
        <v>2293</v>
      </c>
    </row>
    <row r="751" spans="1:10" ht="30" outlineLevel="2" x14ac:dyDescent="0.25">
      <c r="A751" s="9" t="s">
        <v>1469</v>
      </c>
      <c r="B751" s="13" t="s">
        <v>1470</v>
      </c>
      <c r="C751" s="12">
        <v>12</v>
      </c>
      <c r="D751" s="8" t="s">
        <v>57</v>
      </c>
      <c r="F751" s="10">
        <f t="shared" si="39"/>
        <v>0</v>
      </c>
      <c r="H751" s="10">
        <f t="shared" si="40"/>
        <v>0</v>
      </c>
      <c r="I751" s="9" t="s">
        <v>2226</v>
      </c>
      <c r="J751" s="8" t="s">
        <v>2292</v>
      </c>
    </row>
    <row r="752" spans="1:10" ht="30" outlineLevel="2" x14ac:dyDescent="0.25">
      <c r="A752" s="9" t="s">
        <v>1471</v>
      </c>
      <c r="B752" s="13" t="s">
        <v>1472</v>
      </c>
      <c r="C752" s="12">
        <v>125</v>
      </c>
      <c r="D752" s="8" t="s">
        <v>57</v>
      </c>
      <c r="F752" s="10">
        <f t="shared" si="39"/>
        <v>0</v>
      </c>
      <c r="H752" s="10">
        <f t="shared" si="40"/>
        <v>0</v>
      </c>
      <c r="I752" s="9" t="s">
        <v>2226</v>
      </c>
      <c r="J752" s="8" t="s">
        <v>2291</v>
      </c>
    </row>
    <row r="753" spans="1:10" ht="30" outlineLevel="2" x14ac:dyDescent="0.25">
      <c r="A753" s="9" t="s">
        <v>1473</v>
      </c>
      <c r="B753" s="13" t="s">
        <v>1474</v>
      </c>
      <c r="C753" s="12">
        <v>375</v>
      </c>
      <c r="D753" s="8" t="s">
        <v>57</v>
      </c>
      <c r="F753" s="10">
        <f t="shared" si="39"/>
        <v>0</v>
      </c>
      <c r="H753" s="10">
        <f t="shared" si="40"/>
        <v>0</v>
      </c>
      <c r="I753" s="9" t="s">
        <v>2226</v>
      </c>
      <c r="J753" s="8" t="s">
        <v>2290</v>
      </c>
    </row>
    <row r="754" spans="1:10" ht="30" outlineLevel="2" x14ac:dyDescent="0.25">
      <c r="A754" s="9" t="s">
        <v>1475</v>
      </c>
      <c r="B754" s="13" t="s">
        <v>1476</v>
      </c>
      <c r="C754" s="12">
        <v>20</v>
      </c>
      <c r="D754" s="8" t="s">
        <v>57</v>
      </c>
      <c r="F754" s="10">
        <f t="shared" si="39"/>
        <v>0</v>
      </c>
      <c r="H754" s="10">
        <f t="shared" si="40"/>
        <v>0</v>
      </c>
      <c r="I754" s="9" t="s">
        <v>2226</v>
      </c>
      <c r="J754" s="8" t="s">
        <v>2289</v>
      </c>
    </row>
    <row r="755" spans="1:10" ht="30" outlineLevel="2" x14ac:dyDescent="0.25">
      <c r="A755" s="9" t="s">
        <v>1477</v>
      </c>
      <c r="B755" s="13" t="s">
        <v>1478</v>
      </c>
      <c r="C755" s="12">
        <v>17</v>
      </c>
      <c r="D755" s="8" t="s">
        <v>57</v>
      </c>
      <c r="F755" s="10">
        <f t="shared" si="39"/>
        <v>0</v>
      </c>
      <c r="H755" s="10">
        <f t="shared" si="40"/>
        <v>0</v>
      </c>
      <c r="I755" s="9" t="s">
        <v>2226</v>
      </c>
      <c r="J755" s="8" t="s">
        <v>2288</v>
      </c>
    </row>
    <row r="756" spans="1:10" ht="30" outlineLevel="2" x14ac:dyDescent="0.25">
      <c r="A756" s="9" t="s">
        <v>1479</v>
      </c>
      <c r="B756" s="13" t="s">
        <v>1480</v>
      </c>
      <c r="C756" s="12">
        <v>375</v>
      </c>
      <c r="D756" s="8" t="s">
        <v>57</v>
      </c>
      <c r="F756" s="10">
        <f t="shared" ref="F756:F787" si="41">E756*C756</f>
        <v>0</v>
      </c>
      <c r="H756" s="10">
        <f t="shared" ref="H756:H787" si="42">F756*(1-G756)</f>
        <v>0</v>
      </c>
      <c r="I756" s="9" t="s">
        <v>2226</v>
      </c>
      <c r="J756" s="8" t="s">
        <v>2287</v>
      </c>
    </row>
    <row r="757" spans="1:10" ht="30" outlineLevel="2" x14ac:dyDescent="0.25">
      <c r="A757" s="9" t="s">
        <v>1481</v>
      </c>
      <c r="B757" s="13" t="s">
        <v>1482</v>
      </c>
      <c r="C757" s="12">
        <v>12</v>
      </c>
      <c r="D757" s="8" t="s">
        <v>57</v>
      </c>
      <c r="F757" s="10">
        <f t="shared" si="41"/>
        <v>0</v>
      </c>
      <c r="H757" s="10">
        <f t="shared" si="42"/>
        <v>0</v>
      </c>
      <c r="I757" s="9" t="s">
        <v>2226</v>
      </c>
      <c r="J757" s="8" t="s">
        <v>2286</v>
      </c>
    </row>
    <row r="758" spans="1:10" ht="30" outlineLevel="2" x14ac:dyDescent="0.25">
      <c r="A758" s="9" t="s">
        <v>1483</v>
      </c>
      <c r="B758" s="13" t="s">
        <v>1484</v>
      </c>
      <c r="C758" s="12">
        <v>375</v>
      </c>
      <c r="D758" s="8" t="s">
        <v>57</v>
      </c>
      <c r="F758" s="10">
        <f t="shared" si="41"/>
        <v>0</v>
      </c>
      <c r="H758" s="10">
        <f t="shared" si="42"/>
        <v>0</v>
      </c>
      <c r="I758" s="9" t="s">
        <v>2226</v>
      </c>
      <c r="J758" s="8" t="s">
        <v>2285</v>
      </c>
    </row>
    <row r="759" spans="1:10" ht="45" outlineLevel="2" x14ac:dyDescent="0.25">
      <c r="A759" s="9" t="s">
        <v>1485</v>
      </c>
      <c r="B759" s="13" t="s">
        <v>1486</v>
      </c>
      <c r="C759" s="12">
        <v>4</v>
      </c>
      <c r="D759" s="8" t="s">
        <v>57</v>
      </c>
      <c r="F759" s="10">
        <f t="shared" si="41"/>
        <v>0</v>
      </c>
      <c r="H759" s="10">
        <f t="shared" si="42"/>
        <v>0</v>
      </c>
      <c r="I759" s="9" t="s">
        <v>2226</v>
      </c>
      <c r="J759" s="8" t="s">
        <v>2284</v>
      </c>
    </row>
    <row r="760" spans="1:10" outlineLevel="2" x14ac:dyDescent="0.25">
      <c r="A760" s="9" t="s">
        <v>1487</v>
      </c>
      <c r="B760" s="13" t="s">
        <v>1488</v>
      </c>
      <c r="C760" s="12">
        <v>1400</v>
      </c>
      <c r="D760" s="8" t="s">
        <v>48</v>
      </c>
      <c r="F760" s="10">
        <f t="shared" si="41"/>
        <v>0</v>
      </c>
      <c r="H760" s="10">
        <f t="shared" si="42"/>
        <v>0</v>
      </c>
      <c r="I760" s="9" t="s">
        <v>2226</v>
      </c>
      <c r="J760" s="8" t="s">
        <v>2283</v>
      </c>
    </row>
    <row r="761" spans="1:10" outlineLevel="2" x14ac:dyDescent="0.25">
      <c r="A761" s="9" t="s">
        <v>1489</v>
      </c>
      <c r="B761" s="13" t="s">
        <v>1490</v>
      </c>
      <c r="C761" s="12">
        <v>1400</v>
      </c>
      <c r="D761" s="8" t="s">
        <v>48</v>
      </c>
      <c r="F761" s="10">
        <f t="shared" si="41"/>
        <v>0</v>
      </c>
      <c r="H761" s="10">
        <f t="shared" si="42"/>
        <v>0</v>
      </c>
      <c r="I761" s="9" t="s">
        <v>2226</v>
      </c>
      <c r="J761" s="8" t="s">
        <v>2282</v>
      </c>
    </row>
    <row r="762" spans="1:10" outlineLevel="2" x14ac:dyDescent="0.25">
      <c r="A762" s="9" t="s">
        <v>1491</v>
      </c>
      <c r="B762" s="13" t="s">
        <v>1492</v>
      </c>
      <c r="C762" s="12">
        <v>400</v>
      </c>
      <c r="D762" s="8" t="s">
        <v>48</v>
      </c>
      <c r="F762" s="10">
        <f t="shared" si="41"/>
        <v>0</v>
      </c>
      <c r="H762" s="10">
        <f t="shared" si="42"/>
        <v>0</v>
      </c>
      <c r="I762" s="9" t="s">
        <v>2226</v>
      </c>
      <c r="J762" s="8" t="s">
        <v>2281</v>
      </c>
    </row>
    <row r="763" spans="1:10" outlineLevel="2" x14ac:dyDescent="0.25">
      <c r="A763" s="9" t="s">
        <v>1493</v>
      </c>
      <c r="B763" s="13" t="s">
        <v>1494</v>
      </c>
      <c r="C763" s="12">
        <v>400</v>
      </c>
      <c r="D763" s="8" t="s">
        <v>48</v>
      </c>
      <c r="F763" s="10">
        <f t="shared" si="41"/>
        <v>0</v>
      </c>
      <c r="H763" s="10">
        <f t="shared" si="42"/>
        <v>0</v>
      </c>
      <c r="I763" s="9" t="s">
        <v>2226</v>
      </c>
      <c r="J763" s="8" t="s">
        <v>2280</v>
      </c>
    </row>
    <row r="764" spans="1:10" outlineLevel="2" x14ac:dyDescent="0.25">
      <c r="A764" s="9" t="s">
        <v>1495</v>
      </c>
      <c r="B764" s="13" t="s">
        <v>1496</v>
      </c>
      <c r="C764" s="12">
        <v>200</v>
      </c>
      <c r="D764" s="8" t="s">
        <v>48</v>
      </c>
      <c r="F764" s="10">
        <f t="shared" si="41"/>
        <v>0</v>
      </c>
      <c r="H764" s="10">
        <f t="shared" si="42"/>
        <v>0</v>
      </c>
      <c r="I764" s="9" t="s">
        <v>2226</v>
      </c>
      <c r="J764" s="8" t="s">
        <v>2279</v>
      </c>
    </row>
    <row r="765" spans="1:10" outlineLevel="2" x14ac:dyDescent="0.25">
      <c r="A765" s="9" t="s">
        <v>1497</v>
      </c>
      <c r="B765" s="13" t="s">
        <v>1498</v>
      </c>
      <c r="C765" s="12">
        <v>720</v>
      </c>
      <c r="D765" s="8" t="s">
        <v>48</v>
      </c>
      <c r="F765" s="10">
        <f t="shared" si="41"/>
        <v>0</v>
      </c>
      <c r="H765" s="10">
        <f t="shared" si="42"/>
        <v>0</v>
      </c>
      <c r="I765" s="9" t="s">
        <v>2226</v>
      </c>
      <c r="J765" s="8" t="s">
        <v>2278</v>
      </c>
    </row>
    <row r="766" spans="1:10" outlineLevel="2" x14ac:dyDescent="0.25">
      <c r="A766" s="9" t="s">
        <v>1499</v>
      </c>
      <c r="B766" s="13" t="s">
        <v>1500</v>
      </c>
      <c r="C766" s="12">
        <v>2180</v>
      </c>
      <c r="D766" s="8" t="s">
        <v>48</v>
      </c>
      <c r="F766" s="10">
        <f t="shared" si="41"/>
        <v>0</v>
      </c>
      <c r="H766" s="10">
        <f t="shared" si="42"/>
        <v>0</v>
      </c>
      <c r="I766" s="9" t="s">
        <v>2226</v>
      </c>
      <c r="J766" s="8" t="s">
        <v>2277</v>
      </c>
    </row>
    <row r="767" spans="1:10" outlineLevel="2" x14ac:dyDescent="0.25">
      <c r="A767" s="9" t="s">
        <v>1501</v>
      </c>
      <c r="B767" s="13" t="s">
        <v>1502</v>
      </c>
      <c r="C767" s="12">
        <v>1600</v>
      </c>
      <c r="D767" s="8" t="s">
        <v>48</v>
      </c>
      <c r="F767" s="10">
        <f t="shared" si="41"/>
        <v>0</v>
      </c>
      <c r="H767" s="10">
        <f t="shared" si="42"/>
        <v>0</v>
      </c>
      <c r="I767" s="9" t="s">
        <v>2226</v>
      </c>
      <c r="J767" s="8" t="s">
        <v>2276</v>
      </c>
    </row>
    <row r="768" spans="1:10" outlineLevel="2" x14ac:dyDescent="0.25">
      <c r="A768" s="9" t="s">
        <v>1503</v>
      </c>
      <c r="B768" s="13" t="s">
        <v>1504</v>
      </c>
      <c r="C768" s="12">
        <v>800</v>
      </c>
      <c r="D768" s="8" t="s">
        <v>48</v>
      </c>
      <c r="F768" s="10">
        <f t="shared" si="41"/>
        <v>0</v>
      </c>
      <c r="H768" s="10">
        <f t="shared" si="42"/>
        <v>0</v>
      </c>
      <c r="I768" s="9" t="s">
        <v>2226</v>
      </c>
      <c r="J768" s="8" t="s">
        <v>2275</v>
      </c>
    </row>
    <row r="769" spans="1:10" outlineLevel="2" x14ac:dyDescent="0.25">
      <c r="A769" s="9" t="s">
        <v>1505</v>
      </c>
      <c r="B769" s="13" t="s">
        <v>1506</v>
      </c>
      <c r="C769" s="12">
        <v>400</v>
      </c>
      <c r="D769" s="8" t="s">
        <v>48</v>
      </c>
      <c r="F769" s="10">
        <f t="shared" si="41"/>
        <v>0</v>
      </c>
      <c r="H769" s="10">
        <f t="shared" si="42"/>
        <v>0</v>
      </c>
      <c r="I769" s="9" t="s">
        <v>2226</v>
      </c>
      <c r="J769" s="8" t="s">
        <v>2274</v>
      </c>
    </row>
    <row r="770" spans="1:10" outlineLevel="2" x14ac:dyDescent="0.25">
      <c r="A770" s="9" t="s">
        <v>1507</v>
      </c>
      <c r="B770" s="13" t="s">
        <v>1508</v>
      </c>
      <c r="C770" s="12">
        <v>400</v>
      </c>
      <c r="D770" s="8" t="s">
        <v>48</v>
      </c>
      <c r="F770" s="10">
        <f t="shared" si="41"/>
        <v>0</v>
      </c>
      <c r="H770" s="10">
        <f t="shared" si="42"/>
        <v>0</v>
      </c>
      <c r="I770" s="9" t="s">
        <v>2226</v>
      </c>
      <c r="J770" s="8" t="s">
        <v>2273</v>
      </c>
    </row>
    <row r="771" spans="1:10" outlineLevel="2" x14ac:dyDescent="0.25">
      <c r="A771" s="9" t="s">
        <v>1509</v>
      </c>
      <c r="B771" s="13" t="s">
        <v>1510</v>
      </c>
      <c r="C771" s="12">
        <v>400</v>
      </c>
      <c r="D771" s="8" t="s">
        <v>48</v>
      </c>
      <c r="F771" s="10">
        <f t="shared" si="41"/>
        <v>0</v>
      </c>
      <c r="H771" s="10">
        <f t="shared" si="42"/>
        <v>0</v>
      </c>
      <c r="I771" s="9" t="s">
        <v>2226</v>
      </c>
      <c r="J771" s="8" t="s">
        <v>2272</v>
      </c>
    </row>
    <row r="772" spans="1:10" outlineLevel="2" x14ac:dyDescent="0.25">
      <c r="A772" s="9" t="s">
        <v>1511</v>
      </c>
      <c r="B772" s="13" t="s">
        <v>1512</v>
      </c>
      <c r="C772" s="12">
        <v>2595</v>
      </c>
      <c r="D772" s="8" t="s">
        <v>48</v>
      </c>
      <c r="F772" s="10">
        <f t="shared" si="41"/>
        <v>0</v>
      </c>
      <c r="H772" s="10">
        <f t="shared" si="42"/>
        <v>0</v>
      </c>
      <c r="I772" s="9" t="s">
        <v>2226</v>
      </c>
      <c r="J772" s="8" t="s">
        <v>2271</v>
      </c>
    </row>
    <row r="773" spans="1:10" outlineLevel="2" x14ac:dyDescent="0.25">
      <c r="A773" s="9" t="s">
        <v>1513</v>
      </c>
      <c r="B773" s="13" t="s">
        <v>1514</v>
      </c>
      <c r="C773" s="12">
        <v>1000</v>
      </c>
      <c r="D773" s="8" t="s">
        <v>48</v>
      </c>
      <c r="F773" s="10">
        <f t="shared" si="41"/>
        <v>0</v>
      </c>
      <c r="H773" s="10">
        <f t="shared" si="42"/>
        <v>0</v>
      </c>
      <c r="I773" s="9" t="s">
        <v>2226</v>
      </c>
      <c r="J773" s="8" t="s">
        <v>2270</v>
      </c>
    </row>
    <row r="774" spans="1:10" outlineLevel="2" x14ac:dyDescent="0.25">
      <c r="A774" s="9" t="s">
        <v>1515</v>
      </c>
      <c r="B774" s="13" t="s">
        <v>1516</v>
      </c>
      <c r="C774" s="12">
        <v>320</v>
      </c>
      <c r="D774" s="8" t="s">
        <v>48</v>
      </c>
      <c r="F774" s="10">
        <f t="shared" si="41"/>
        <v>0</v>
      </c>
      <c r="H774" s="10">
        <f t="shared" si="42"/>
        <v>0</v>
      </c>
      <c r="I774" s="9" t="s">
        <v>2226</v>
      </c>
      <c r="J774" s="8" t="s">
        <v>2269</v>
      </c>
    </row>
    <row r="775" spans="1:10" outlineLevel="2" x14ac:dyDescent="0.25">
      <c r="A775" s="9" t="s">
        <v>1517</v>
      </c>
      <c r="B775" s="13" t="s">
        <v>1518</v>
      </c>
      <c r="C775" s="12">
        <v>400</v>
      </c>
      <c r="D775" s="8" t="s">
        <v>48</v>
      </c>
      <c r="F775" s="10">
        <f t="shared" si="41"/>
        <v>0</v>
      </c>
      <c r="H775" s="10">
        <f t="shared" si="42"/>
        <v>0</v>
      </c>
      <c r="I775" s="9" t="s">
        <v>2226</v>
      </c>
      <c r="J775" s="8" t="s">
        <v>2268</v>
      </c>
    </row>
    <row r="776" spans="1:10" outlineLevel="2" x14ac:dyDescent="0.25">
      <c r="A776" s="9" t="s">
        <v>1519</v>
      </c>
      <c r="B776" s="13" t="s">
        <v>1520</v>
      </c>
      <c r="C776" s="12">
        <v>200</v>
      </c>
      <c r="D776" s="8" t="s">
        <v>48</v>
      </c>
      <c r="F776" s="10">
        <f t="shared" si="41"/>
        <v>0</v>
      </c>
      <c r="H776" s="10">
        <f t="shared" si="42"/>
        <v>0</v>
      </c>
      <c r="I776" s="9" t="s">
        <v>2226</v>
      </c>
      <c r="J776" s="8" t="s">
        <v>2267</v>
      </c>
    </row>
    <row r="777" spans="1:10" outlineLevel="2" x14ac:dyDescent="0.25">
      <c r="A777" s="9" t="s">
        <v>1521</v>
      </c>
      <c r="B777" s="13" t="s">
        <v>1522</v>
      </c>
      <c r="C777" s="12">
        <v>720</v>
      </c>
      <c r="D777" s="8" t="s">
        <v>48</v>
      </c>
      <c r="F777" s="10">
        <f t="shared" si="41"/>
        <v>0</v>
      </c>
      <c r="H777" s="10">
        <f t="shared" si="42"/>
        <v>0</v>
      </c>
      <c r="I777" s="9" t="s">
        <v>2226</v>
      </c>
      <c r="J777" s="8" t="s">
        <v>2266</v>
      </c>
    </row>
    <row r="778" spans="1:10" outlineLevel="2" x14ac:dyDescent="0.25">
      <c r="A778" s="9" t="s">
        <v>1523</v>
      </c>
      <c r="B778" s="13" t="s">
        <v>1524</v>
      </c>
      <c r="C778" s="12">
        <v>1000</v>
      </c>
      <c r="D778" s="8" t="s">
        <v>48</v>
      </c>
      <c r="F778" s="10">
        <f t="shared" si="41"/>
        <v>0</v>
      </c>
      <c r="H778" s="10">
        <f t="shared" si="42"/>
        <v>0</v>
      </c>
      <c r="I778" s="9" t="s">
        <v>2226</v>
      </c>
      <c r="J778" s="8" t="s">
        <v>2265</v>
      </c>
    </row>
    <row r="779" spans="1:10" ht="30" outlineLevel="2" x14ac:dyDescent="0.25">
      <c r="A779" s="9" t="s">
        <v>1525</v>
      </c>
      <c r="B779" s="13" t="s">
        <v>1526</v>
      </c>
      <c r="C779" s="12">
        <v>400</v>
      </c>
      <c r="D779" s="8" t="s">
        <v>48</v>
      </c>
      <c r="F779" s="10">
        <f t="shared" si="41"/>
        <v>0</v>
      </c>
      <c r="H779" s="10">
        <f t="shared" si="42"/>
        <v>0</v>
      </c>
      <c r="I779" s="9" t="s">
        <v>2226</v>
      </c>
      <c r="J779" s="8" t="s">
        <v>2264</v>
      </c>
    </row>
    <row r="780" spans="1:10" ht="30" outlineLevel="2" x14ac:dyDescent="0.25">
      <c r="A780" s="9" t="s">
        <v>1527</v>
      </c>
      <c r="B780" s="13" t="s">
        <v>1528</v>
      </c>
      <c r="C780" s="12">
        <v>1330</v>
      </c>
      <c r="D780" s="8" t="s">
        <v>48</v>
      </c>
      <c r="F780" s="10">
        <f t="shared" si="41"/>
        <v>0</v>
      </c>
      <c r="H780" s="10">
        <f t="shared" si="42"/>
        <v>0</v>
      </c>
      <c r="I780" s="9" t="s">
        <v>2226</v>
      </c>
      <c r="J780" s="8" t="s">
        <v>2263</v>
      </c>
    </row>
    <row r="781" spans="1:10" ht="30" outlineLevel="2" x14ac:dyDescent="0.25">
      <c r="A781" s="9" t="s">
        <v>1529</v>
      </c>
      <c r="B781" s="13" t="s">
        <v>1530</v>
      </c>
      <c r="C781" s="12">
        <v>560</v>
      </c>
      <c r="D781" s="8" t="s">
        <v>48</v>
      </c>
      <c r="F781" s="10">
        <f t="shared" si="41"/>
        <v>0</v>
      </c>
      <c r="H781" s="10">
        <f t="shared" si="42"/>
        <v>0</v>
      </c>
      <c r="I781" s="9" t="s">
        <v>2226</v>
      </c>
      <c r="J781" s="8" t="s">
        <v>2262</v>
      </c>
    </row>
    <row r="782" spans="1:10" ht="30" outlineLevel="2" x14ac:dyDescent="0.25">
      <c r="A782" s="9" t="s">
        <v>1531</v>
      </c>
      <c r="B782" s="13" t="s">
        <v>1532</v>
      </c>
      <c r="C782" s="12">
        <v>200</v>
      </c>
      <c r="D782" s="8" t="s">
        <v>48</v>
      </c>
      <c r="F782" s="10">
        <f t="shared" si="41"/>
        <v>0</v>
      </c>
      <c r="H782" s="10">
        <f t="shared" si="42"/>
        <v>0</v>
      </c>
      <c r="I782" s="9" t="s">
        <v>2226</v>
      </c>
      <c r="J782" s="8" t="s">
        <v>2261</v>
      </c>
    </row>
    <row r="783" spans="1:10" ht="30" outlineLevel="2" x14ac:dyDescent="0.25">
      <c r="A783" s="9" t="s">
        <v>1533</v>
      </c>
      <c r="B783" s="13" t="s">
        <v>1534</v>
      </c>
      <c r="C783" s="12">
        <v>40</v>
      </c>
      <c r="D783" s="8" t="s">
        <v>48</v>
      </c>
      <c r="F783" s="10">
        <f t="shared" si="41"/>
        <v>0</v>
      </c>
      <c r="H783" s="10">
        <f t="shared" si="42"/>
        <v>0</v>
      </c>
      <c r="I783" s="9" t="s">
        <v>2226</v>
      </c>
      <c r="J783" s="8" t="s">
        <v>2260</v>
      </c>
    </row>
    <row r="784" spans="1:10" outlineLevel="2" x14ac:dyDescent="0.25">
      <c r="A784" s="9" t="s">
        <v>1535</v>
      </c>
      <c r="B784" s="13" t="s">
        <v>1536</v>
      </c>
      <c r="C784" s="12">
        <v>160</v>
      </c>
      <c r="D784" s="8" t="s">
        <v>57</v>
      </c>
      <c r="F784" s="10">
        <f t="shared" si="41"/>
        <v>0</v>
      </c>
      <c r="H784" s="10">
        <f t="shared" si="42"/>
        <v>0</v>
      </c>
      <c r="I784" s="9" t="s">
        <v>2226</v>
      </c>
      <c r="J784" s="8" t="s">
        <v>2259</v>
      </c>
    </row>
    <row r="785" spans="1:10" ht="30" outlineLevel="2" x14ac:dyDescent="0.25">
      <c r="A785" s="9" t="s">
        <v>1537</v>
      </c>
      <c r="B785" s="13" t="s">
        <v>1538</v>
      </c>
      <c r="C785" s="12">
        <v>1122</v>
      </c>
      <c r="D785" s="8" t="s">
        <v>57</v>
      </c>
      <c r="F785" s="10">
        <f t="shared" si="41"/>
        <v>0</v>
      </c>
      <c r="H785" s="10">
        <f t="shared" si="42"/>
        <v>0</v>
      </c>
      <c r="I785" s="9" t="s">
        <v>2226</v>
      </c>
      <c r="J785" s="8" t="s">
        <v>2258</v>
      </c>
    </row>
    <row r="786" spans="1:10" outlineLevel="2" x14ac:dyDescent="0.25">
      <c r="A786" s="9" t="s">
        <v>1539</v>
      </c>
      <c r="B786" s="13" t="s">
        <v>1540</v>
      </c>
      <c r="C786" s="12">
        <v>120</v>
      </c>
      <c r="D786" s="8" t="s">
        <v>57</v>
      </c>
      <c r="F786" s="10">
        <f t="shared" si="41"/>
        <v>0</v>
      </c>
      <c r="H786" s="10">
        <f t="shared" si="42"/>
        <v>0</v>
      </c>
      <c r="I786" s="9" t="s">
        <v>2226</v>
      </c>
      <c r="J786" s="8" t="s">
        <v>2257</v>
      </c>
    </row>
    <row r="787" spans="1:10" outlineLevel="2" x14ac:dyDescent="0.25">
      <c r="A787" s="9" t="s">
        <v>1541</v>
      </c>
      <c r="B787" s="13" t="s">
        <v>1542</v>
      </c>
      <c r="C787" s="12">
        <v>100</v>
      </c>
      <c r="D787" s="8" t="s">
        <v>57</v>
      </c>
      <c r="F787" s="10">
        <f t="shared" si="41"/>
        <v>0</v>
      </c>
      <c r="H787" s="10">
        <f t="shared" si="42"/>
        <v>0</v>
      </c>
      <c r="I787" s="9" t="s">
        <v>2226</v>
      </c>
      <c r="J787" s="8" t="s">
        <v>2256</v>
      </c>
    </row>
    <row r="788" spans="1:10" outlineLevel="2" x14ac:dyDescent="0.25">
      <c r="A788" s="9" t="s">
        <v>1543</v>
      </c>
      <c r="B788" s="13" t="s">
        <v>1544</v>
      </c>
      <c r="C788" s="12">
        <v>400</v>
      </c>
      <c r="D788" s="8" t="s">
        <v>48</v>
      </c>
      <c r="F788" s="10">
        <f t="shared" ref="F788:F819" si="43">E788*C788</f>
        <v>0</v>
      </c>
      <c r="H788" s="10">
        <f t="shared" ref="H788:H819" si="44">F788*(1-G788)</f>
        <v>0</v>
      </c>
      <c r="I788" s="9" t="s">
        <v>2226</v>
      </c>
      <c r="J788" s="8" t="s">
        <v>2255</v>
      </c>
    </row>
    <row r="789" spans="1:10" outlineLevel="2" x14ac:dyDescent="0.25">
      <c r="A789" s="9" t="s">
        <v>1545</v>
      </c>
      <c r="B789" s="13" t="s">
        <v>1546</v>
      </c>
      <c r="C789" s="12">
        <v>400</v>
      </c>
      <c r="D789" s="8" t="s">
        <v>48</v>
      </c>
      <c r="F789" s="10">
        <f t="shared" si="43"/>
        <v>0</v>
      </c>
      <c r="H789" s="10">
        <f t="shared" si="44"/>
        <v>0</v>
      </c>
      <c r="I789" s="9" t="s">
        <v>2226</v>
      </c>
      <c r="J789" s="8" t="s">
        <v>2254</v>
      </c>
    </row>
    <row r="790" spans="1:10" outlineLevel="2" x14ac:dyDescent="0.25">
      <c r="A790" s="9" t="s">
        <v>1547</v>
      </c>
      <c r="B790" s="13" t="s">
        <v>1548</v>
      </c>
      <c r="C790" s="12">
        <v>1000</v>
      </c>
      <c r="D790" s="8" t="s">
        <v>48</v>
      </c>
      <c r="F790" s="10">
        <f t="shared" si="43"/>
        <v>0</v>
      </c>
      <c r="H790" s="10">
        <f t="shared" si="44"/>
        <v>0</v>
      </c>
      <c r="I790" s="9" t="s">
        <v>2226</v>
      </c>
      <c r="J790" s="8" t="s">
        <v>2253</v>
      </c>
    </row>
    <row r="791" spans="1:10" outlineLevel="2" x14ac:dyDescent="0.25">
      <c r="A791" s="9" t="s">
        <v>1549</v>
      </c>
      <c r="B791" s="13" t="s">
        <v>1550</v>
      </c>
      <c r="C791" s="12">
        <v>1000</v>
      </c>
      <c r="D791" s="8" t="s">
        <v>48</v>
      </c>
      <c r="F791" s="10">
        <f t="shared" si="43"/>
        <v>0</v>
      </c>
      <c r="H791" s="10">
        <f t="shared" si="44"/>
        <v>0</v>
      </c>
      <c r="I791" s="9" t="s">
        <v>2226</v>
      </c>
      <c r="J791" s="8" t="s">
        <v>2252</v>
      </c>
    </row>
    <row r="792" spans="1:10" outlineLevel="2" x14ac:dyDescent="0.25">
      <c r="A792" s="9" t="s">
        <v>1551</v>
      </c>
      <c r="B792" s="13" t="s">
        <v>1552</v>
      </c>
      <c r="C792" s="12">
        <v>400</v>
      </c>
      <c r="D792" s="8" t="s">
        <v>48</v>
      </c>
      <c r="F792" s="10">
        <f t="shared" si="43"/>
        <v>0</v>
      </c>
      <c r="H792" s="10">
        <f t="shared" si="44"/>
        <v>0</v>
      </c>
      <c r="I792" s="9" t="s">
        <v>2226</v>
      </c>
      <c r="J792" s="8" t="s">
        <v>2251</v>
      </c>
    </row>
    <row r="793" spans="1:10" outlineLevel="2" x14ac:dyDescent="0.25">
      <c r="A793" s="9" t="s">
        <v>1553</v>
      </c>
      <c r="B793" s="13" t="s">
        <v>1554</v>
      </c>
      <c r="C793" s="12">
        <v>400</v>
      </c>
      <c r="D793" s="8" t="s">
        <v>48</v>
      </c>
      <c r="F793" s="10">
        <f t="shared" si="43"/>
        <v>0</v>
      </c>
      <c r="H793" s="10">
        <f t="shared" si="44"/>
        <v>0</v>
      </c>
      <c r="I793" s="9" t="s">
        <v>2226</v>
      </c>
      <c r="J793" s="8" t="s">
        <v>2250</v>
      </c>
    </row>
    <row r="794" spans="1:10" outlineLevel="2" x14ac:dyDescent="0.25">
      <c r="A794" s="9" t="s">
        <v>1555</v>
      </c>
      <c r="B794" s="13" t="s">
        <v>1556</v>
      </c>
      <c r="C794" s="12">
        <v>200</v>
      </c>
      <c r="D794" s="8" t="s">
        <v>48</v>
      </c>
      <c r="F794" s="10">
        <f t="shared" si="43"/>
        <v>0</v>
      </c>
      <c r="H794" s="10">
        <f t="shared" si="44"/>
        <v>0</v>
      </c>
      <c r="I794" s="9" t="s">
        <v>2226</v>
      </c>
      <c r="J794" s="8" t="s">
        <v>2249</v>
      </c>
    </row>
    <row r="795" spans="1:10" outlineLevel="2" x14ac:dyDescent="0.25">
      <c r="A795" s="9" t="s">
        <v>1557</v>
      </c>
      <c r="B795" s="13" t="s">
        <v>1558</v>
      </c>
      <c r="C795" s="12">
        <v>720</v>
      </c>
      <c r="D795" s="8" t="s">
        <v>48</v>
      </c>
      <c r="F795" s="10">
        <f t="shared" si="43"/>
        <v>0</v>
      </c>
      <c r="H795" s="10">
        <f t="shared" si="44"/>
        <v>0</v>
      </c>
      <c r="I795" s="9" t="s">
        <v>2226</v>
      </c>
      <c r="J795" s="8" t="s">
        <v>2248</v>
      </c>
    </row>
    <row r="796" spans="1:10" outlineLevel="2" x14ac:dyDescent="0.25">
      <c r="A796" s="9" t="s">
        <v>1559</v>
      </c>
      <c r="B796" s="13" t="s">
        <v>1560</v>
      </c>
      <c r="C796" s="12">
        <v>1000</v>
      </c>
      <c r="D796" s="8" t="s">
        <v>48</v>
      </c>
      <c r="F796" s="10">
        <f t="shared" si="43"/>
        <v>0</v>
      </c>
      <c r="H796" s="10">
        <f t="shared" si="44"/>
        <v>0</v>
      </c>
      <c r="I796" s="9" t="s">
        <v>2226</v>
      </c>
      <c r="J796" s="8" t="s">
        <v>2247</v>
      </c>
    </row>
    <row r="797" spans="1:10" outlineLevel="2" x14ac:dyDescent="0.25">
      <c r="A797" s="9" t="s">
        <v>1561</v>
      </c>
      <c r="B797" s="13" t="s">
        <v>1562</v>
      </c>
      <c r="C797" s="12">
        <v>400</v>
      </c>
      <c r="D797" s="8" t="s">
        <v>48</v>
      </c>
      <c r="F797" s="10">
        <f t="shared" si="43"/>
        <v>0</v>
      </c>
      <c r="H797" s="10">
        <f t="shared" si="44"/>
        <v>0</v>
      </c>
      <c r="I797" s="9" t="s">
        <v>2226</v>
      </c>
      <c r="J797" s="8" t="s">
        <v>2246</v>
      </c>
    </row>
    <row r="798" spans="1:10" outlineLevel="2" x14ac:dyDescent="0.25">
      <c r="A798" s="9" t="s">
        <v>1563</v>
      </c>
      <c r="B798" s="13" t="s">
        <v>1564</v>
      </c>
      <c r="C798" s="12">
        <v>800</v>
      </c>
      <c r="D798" s="8" t="s">
        <v>48</v>
      </c>
      <c r="F798" s="10">
        <f t="shared" si="43"/>
        <v>0</v>
      </c>
      <c r="H798" s="10">
        <f t="shared" si="44"/>
        <v>0</v>
      </c>
      <c r="I798" s="9" t="s">
        <v>2226</v>
      </c>
      <c r="J798" s="8" t="s">
        <v>2245</v>
      </c>
    </row>
    <row r="799" spans="1:10" outlineLevel="2" x14ac:dyDescent="0.25">
      <c r="A799" s="9" t="s">
        <v>1565</v>
      </c>
      <c r="B799" s="13" t="s">
        <v>1566</v>
      </c>
      <c r="C799" s="12">
        <v>400</v>
      </c>
      <c r="D799" s="8" t="s">
        <v>48</v>
      </c>
      <c r="F799" s="10">
        <f t="shared" si="43"/>
        <v>0</v>
      </c>
      <c r="H799" s="10">
        <f t="shared" si="44"/>
        <v>0</v>
      </c>
      <c r="I799" s="9" t="s">
        <v>2226</v>
      </c>
      <c r="J799" s="8" t="s">
        <v>2244</v>
      </c>
    </row>
    <row r="800" spans="1:10" outlineLevel="2" x14ac:dyDescent="0.25">
      <c r="A800" s="9" t="s">
        <v>1567</v>
      </c>
      <c r="B800" s="13" t="s">
        <v>1568</v>
      </c>
      <c r="C800" s="12">
        <v>400</v>
      </c>
      <c r="D800" s="8" t="s">
        <v>48</v>
      </c>
      <c r="F800" s="10">
        <f t="shared" si="43"/>
        <v>0</v>
      </c>
      <c r="H800" s="10">
        <f t="shared" si="44"/>
        <v>0</v>
      </c>
      <c r="I800" s="9" t="s">
        <v>2226</v>
      </c>
      <c r="J800" s="8" t="s">
        <v>2243</v>
      </c>
    </row>
    <row r="801" spans="1:10" outlineLevel="2" x14ac:dyDescent="0.25">
      <c r="A801" s="9" t="s">
        <v>1569</v>
      </c>
      <c r="B801" s="13" t="s">
        <v>1570</v>
      </c>
      <c r="C801" s="12">
        <v>1000</v>
      </c>
      <c r="D801" s="8" t="s">
        <v>48</v>
      </c>
      <c r="F801" s="10">
        <f t="shared" si="43"/>
        <v>0</v>
      </c>
      <c r="H801" s="10">
        <f t="shared" si="44"/>
        <v>0</v>
      </c>
      <c r="I801" s="9" t="s">
        <v>2226</v>
      </c>
      <c r="J801" s="8" t="s">
        <v>2242</v>
      </c>
    </row>
    <row r="802" spans="1:10" outlineLevel="2" x14ac:dyDescent="0.25">
      <c r="A802" s="9" t="s">
        <v>1571</v>
      </c>
      <c r="B802" s="13" t="s">
        <v>1572</v>
      </c>
      <c r="C802" s="12">
        <v>1000</v>
      </c>
      <c r="D802" s="8" t="s">
        <v>48</v>
      </c>
      <c r="F802" s="10">
        <f t="shared" si="43"/>
        <v>0</v>
      </c>
      <c r="H802" s="10">
        <f t="shared" si="44"/>
        <v>0</v>
      </c>
      <c r="I802" s="9" t="s">
        <v>2226</v>
      </c>
      <c r="J802" s="8" t="s">
        <v>2241</v>
      </c>
    </row>
    <row r="803" spans="1:10" outlineLevel="2" x14ac:dyDescent="0.25">
      <c r="A803" s="9" t="s">
        <v>1573</v>
      </c>
      <c r="B803" s="13" t="s">
        <v>1574</v>
      </c>
      <c r="C803" s="12">
        <v>400</v>
      </c>
      <c r="D803" s="8" t="s">
        <v>48</v>
      </c>
      <c r="F803" s="10">
        <f t="shared" si="43"/>
        <v>0</v>
      </c>
      <c r="H803" s="10">
        <f t="shared" si="44"/>
        <v>0</v>
      </c>
      <c r="I803" s="9" t="s">
        <v>2226</v>
      </c>
      <c r="J803" s="8" t="s">
        <v>2240</v>
      </c>
    </row>
    <row r="804" spans="1:10" outlineLevel="2" x14ac:dyDescent="0.25">
      <c r="A804" s="9" t="s">
        <v>1575</v>
      </c>
      <c r="B804" s="13" t="s">
        <v>1576</v>
      </c>
      <c r="C804" s="12">
        <v>400</v>
      </c>
      <c r="D804" s="8" t="s">
        <v>48</v>
      </c>
      <c r="F804" s="10">
        <f t="shared" si="43"/>
        <v>0</v>
      </c>
      <c r="H804" s="10">
        <f t="shared" si="44"/>
        <v>0</v>
      </c>
      <c r="I804" s="9" t="s">
        <v>2226</v>
      </c>
      <c r="J804" s="8" t="s">
        <v>2239</v>
      </c>
    </row>
    <row r="805" spans="1:10" outlineLevel="2" x14ac:dyDescent="0.25">
      <c r="A805" s="9" t="s">
        <v>1577</v>
      </c>
      <c r="B805" s="13" t="s">
        <v>1578</v>
      </c>
      <c r="C805" s="12">
        <v>200</v>
      </c>
      <c r="D805" s="8" t="s">
        <v>48</v>
      </c>
      <c r="F805" s="10">
        <f t="shared" si="43"/>
        <v>0</v>
      </c>
      <c r="H805" s="10">
        <f t="shared" si="44"/>
        <v>0</v>
      </c>
      <c r="I805" s="9" t="s">
        <v>2226</v>
      </c>
      <c r="J805" s="8" t="s">
        <v>2238</v>
      </c>
    </row>
    <row r="806" spans="1:10" outlineLevel="2" x14ac:dyDescent="0.25">
      <c r="A806" s="9" t="s">
        <v>1579</v>
      </c>
      <c r="B806" s="13" t="s">
        <v>1580</v>
      </c>
      <c r="C806" s="12">
        <v>720</v>
      </c>
      <c r="D806" s="8" t="s">
        <v>48</v>
      </c>
      <c r="F806" s="10">
        <f t="shared" si="43"/>
        <v>0</v>
      </c>
      <c r="H806" s="10">
        <f t="shared" si="44"/>
        <v>0</v>
      </c>
      <c r="I806" s="9" t="s">
        <v>2226</v>
      </c>
      <c r="J806" s="8" t="s">
        <v>2237</v>
      </c>
    </row>
    <row r="807" spans="1:10" outlineLevel="2" x14ac:dyDescent="0.25">
      <c r="A807" s="9" t="s">
        <v>1581</v>
      </c>
      <c r="B807" s="13" t="s">
        <v>1582</v>
      </c>
      <c r="C807" s="12">
        <v>1000</v>
      </c>
      <c r="D807" s="8" t="s">
        <v>48</v>
      </c>
      <c r="F807" s="10">
        <f t="shared" si="43"/>
        <v>0</v>
      </c>
      <c r="H807" s="10">
        <f t="shared" si="44"/>
        <v>0</v>
      </c>
      <c r="I807" s="9" t="s">
        <v>2226</v>
      </c>
      <c r="J807" s="8" t="s">
        <v>2236</v>
      </c>
    </row>
    <row r="808" spans="1:10" outlineLevel="2" x14ac:dyDescent="0.25">
      <c r="A808" s="9" t="s">
        <v>1583</v>
      </c>
      <c r="B808" s="13" t="s">
        <v>1584</v>
      </c>
      <c r="C808" s="12">
        <v>400</v>
      </c>
      <c r="D808" s="8" t="s">
        <v>48</v>
      </c>
      <c r="F808" s="10">
        <f t="shared" si="43"/>
        <v>0</v>
      </c>
      <c r="H808" s="10">
        <f t="shared" si="44"/>
        <v>0</v>
      </c>
      <c r="I808" s="9" t="s">
        <v>2226</v>
      </c>
      <c r="J808" s="8" t="s">
        <v>2235</v>
      </c>
    </row>
    <row r="809" spans="1:10" outlineLevel="2" x14ac:dyDescent="0.25">
      <c r="A809" s="9" t="s">
        <v>1585</v>
      </c>
      <c r="B809" s="13" t="s">
        <v>1586</v>
      </c>
      <c r="C809" s="12">
        <v>640</v>
      </c>
      <c r="D809" s="8" t="s">
        <v>48</v>
      </c>
      <c r="F809" s="10">
        <f t="shared" si="43"/>
        <v>0</v>
      </c>
      <c r="H809" s="10">
        <f t="shared" si="44"/>
        <v>0</v>
      </c>
      <c r="I809" s="9" t="s">
        <v>2226</v>
      </c>
      <c r="J809" s="8" t="s">
        <v>2234</v>
      </c>
    </row>
    <row r="810" spans="1:10" ht="30" outlineLevel="2" x14ac:dyDescent="0.25">
      <c r="A810" s="9" t="s">
        <v>1587</v>
      </c>
      <c r="B810" s="13" t="s">
        <v>1588</v>
      </c>
      <c r="C810" s="12">
        <v>846</v>
      </c>
      <c r="D810" s="8" t="s">
        <v>57</v>
      </c>
      <c r="F810" s="10">
        <f t="shared" si="43"/>
        <v>0</v>
      </c>
      <c r="H810" s="10">
        <f t="shared" si="44"/>
        <v>0</v>
      </c>
      <c r="I810" s="9" t="s">
        <v>2226</v>
      </c>
      <c r="J810" s="8" t="s">
        <v>2233</v>
      </c>
    </row>
    <row r="811" spans="1:10" ht="30" outlineLevel="2" x14ac:dyDescent="0.25">
      <c r="A811" s="9" t="s">
        <v>1589</v>
      </c>
      <c r="B811" s="13" t="s">
        <v>1590</v>
      </c>
      <c r="C811" s="12">
        <v>282</v>
      </c>
      <c r="D811" s="8" t="s">
        <v>57</v>
      </c>
      <c r="F811" s="10">
        <f t="shared" si="43"/>
        <v>0</v>
      </c>
      <c r="H811" s="10">
        <f t="shared" si="44"/>
        <v>0</v>
      </c>
      <c r="I811" s="9" t="s">
        <v>2226</v>
      </c>
      <c r="J811" s="8" t="s">
        <v>2232</v>
      </c>
    </row>
    <row r="812" spans="1:10" ht="30" outlineLevel="2" x14ac:dyDescent="0.25">
      <c r="A812" s="9" t="s">
        <v>1591</v>
      </c>
      <c r="B812" s="13" t="s">
        <v>1592</v>
      </c>
      <c r="C812" s="12">
        <v>18</v>
      </c>
      <c r="D812" s="8" t="s">
        <v>57</v>
      </c>
      <c r="F812" s="10">
        <f t="shared" si="43"/>
        <v>0</v>
      </c>
      <c r="H812" s="10">
        <f t="shared" si="44"/>
        <v>0</v>
      </c>
      <c r="I812" s="9" t="s">
        <v>2226</v>
      </c>
      <c r="J812" s="8" t="s">
        <v>2231</v>
      </c>
    </row>
    <row r="813" spans="1:10" ht="30" outlineLevel="2" x14ac:dyDescent="0.25">
      <c r="A813" s="9" t="s">
        <v>1593</v>
      </c>
      <c r="B813" s="13" t="s">
        <v>1594</v>
      </c>
      <c r="C813" s="12">
        <v>125</v>
      </c>
      <c r="D813" s="8" t="s">
        <v>57</v>
      </c>
      <c r="F813" s="10">
        <f t="shared" si="43"/>
        <v>0</v>
      </c>
      <c r="H813" s="10">
        <f t="shared" si="44"/>
        <v>0</v>
      </c>
      <c r="I813" s="9" t="s">
        <v>2226</v>
      </c>
      <c r="J813" s="8" t="s">
        <v>2230</v>
      </c>
    </row>
    <row r="814" spans="1:10" ht="30" outlineLevel="2" x14ac:dyDescent="0.25">
      <c r="A814" s="9" t="s">
        <v>1595</v>
      </c>
      <c r="B814" s="13" t="s">
        <v>1596</v>
      </c>
      <c r="C814" s="12">
        <v>1</v>
      </c>
      <c r="D814" s="8" t="s">
        <v>26</v>
      </c>
      <c r="F814" s="10">
        <f t="shared" si="43"/>
        <v>0</v>
      </c>
      <c r="H814" s="10">
        <f t="shared" si="44"/>
        <v>0</v>
      </c>
      <c r="I814" s="9" t="s">
        <v>2226</v>
      </c>
      <c r="J814" s="8" t="s">
        <v>2229</v>
      </c>
    </row>
    <row r="815" spans="1:10" ht="30" outlineLevel="2" x14ac:dyDescent="0.25">
      <c r="A815" s="9" t="s">
        <v>1597</v>
      </c>
      <c r="B815" s="13" t="s">
        <v>1598</v>
      </c>
      <c r="C815" s="12">
        <v>1</v>
      </c>
      <c r="D815" s="8" t="s">
        <v>26</v>
      </c>
      <c r="F815" s="10">
        <f t="shared" si="43"/>
        <v>0</v>
      </c>
      <c r="H815" s="10">
        <f t="shared" si="44"/>
        <v>0</v>
      </c>
      <c r="I815" s="9" t="s">
        <v>2226</v>
      </c>
      <c r="J815" s="8" t="s">
        <v>2228</v>
      </c>
    </row>
    <row r="816" spans="1:10" outlineLevel="2" x14ac:dyDescent="0.25">
      <c r="A816" s="9" t="s">
        <v>1599</v>
      </c>
      <c r="B816" s="13" t="s">
        <v>1600</v>
      </c>
      <c r="C816" s="12">
        <v>1</v>
      </c>
      <c r="D816" s="8" t="s">
        <v>26</v>
      </c>
      <c r="F816" s="10">
        <f t="shared" si="43"/>
        <v>0</v>
      </c>
      <c r="H816" s="10">
        <f t="shared" si="44"/>
        <v>0</v>
      </c>
      <c r="I816" s="9" t="s">
        <v>2226</v>
      </c>
      <c r="J816" s="8" t="s">
        <v>2227</v>
      </c>
    </row>
    <row r="817" spans="1:10" s="14" customFormat="1" outlineLevel="1" x14ac:dyDescent="0.25">
      <c r="A817" s="21" t="s">
        <v>1349</v>
      </c>
      <c r="B817" s="20" t="s">
        <v>1350</v>
      </c>
      <c r="C817" s="19"/>
      <c r="D817" s="18"/>
      <c r="E817" s="16"/>
      <c r="F817" s="16">
        <f>SUMIF(I:I,"6355844e-c10f-45b2-b6fc-fc4aa5e52d38",H:H)</f>
        <v>0</v>
      </c>
      <c r="G817" s="17"/>
      <c r="H817" s="16">
        <f t="shared" si="44"/>
        <v>0</v>
      </c>
      <c r="I817" s="15" t="s">
        <v>2023</v>
      </c>
      <c r="J817" s="14" t="s">
        <v>2226</v>
      </c>
    </row>
    <row r="818" spans="1:10" outlineLevel="2" x14ac:dyDescent="0.25">
      <c r="A818" s="9" t="s">
        <v>1601</v>
      </c>
      <c r="B818" s="13" t="s">
        <v>1602</v>
      </c>
    </row>
    <row r="819" spans="1:10" outlineLevel="2" x14ac:dyDescent="0.25">
      <c r="B819" s="13" t="s">
        <v>14</v>
      </c>
      <c r="J819" s="8" t="s">
        <v>2225</v>
      </c>
    </row>
    <row r="820" spans="1:10" outlineLevel="2" x14ac:dyDescent="0.25">
      <c r="A820" s="9" t="s">
        <v>1603</v>
      </c>
      <c r="B820" s="13" t="s">
        <v>1604</v>
      </c>
      <c r="C820" s="12">
        <v>125</v>
      </c>
      <c r="D820" s="8" t="s">
        <v>57</v>
      </c>
      <c r="F820" s="10">
        <f t="shared" ref="F820:F851" si="45">E820*C820</f>
        <v>0</v>
      </c>
      <c r="H820" s="10">
        <f t="shared" ref="H820:H851" si="46">F820*(1-G820)</f>
        <v>0</v>
      </c>
      <c r="I820" s="9" t="s">
        <v>2112</v>
      </c>
      <c r="J820" s="8" t="s">
        <v>2224</v>
      </c>
    </row>
    <row r="821" spans="1:10" outlineLevel="2" x14ac:dyDescent="0.25">
      <c r="A821" s="9" t="s">
        <v>1605</v>
      </c>
      <c r="B821" s="13" t="s">
        <v>1606</v>
      </c>
      <c r="C821" s="12">
        <v>12</v>
      </c>
      <c r="D821" s="8" t="s">
        <v>57</v>
      </c>
      <c r="F821" s="10">
        <f t="shared" si="45"/>
        <v>0</v>
      </c>
      <c r="H821" s="10">
        <f t="shared" si="46"/>
        <v>0</v>
      </c>
      <c r="I821" s="9" t="s">
        <v>2112</v>
      </c>
      <c r="J821" s="8" t="s">
        <v>2223</v>
      </c>
    </row>
    <row r="822" spans="1:10" outlineLevel="2" x14ac:dyDescent="0.25">
      <c r="A822" s="9" t="s">
        <v>1607</v>
      </c>
      <c r="B822" s="13" t="s">
        <v>1608</v>
      </c>
      <c r="C822" s="12">
        <v>250</v>
      </c>
      <c r="D822" s="8" t="s">
        <v>57</v>
      </c>
      <c r="F822" s="10">
        <f t="shared" si="45"/>
        <v>0</v>
      </c>
      <c r="H822" s="10">
        <f t="shared" si="46"/>
        <v>0</v>
      </c>
      <c r="I822" s="9" t="s">
        <v>2112</v>
      </c>
      <c r="J822" s="8" t="s">
        <v>2222</v>
      </c>
    </row>
    <row r="823" spans="1:10" ht="30" outlineLevel="2" x14ac:dyDescent="0.25">
      <c r="A823" s="9" t="s">
        <v>1609</v>
      </c>
      <c r="B823" s="13" t="s">
        <v>1610</v>
      </c>
      <c r="C823" s="12">
        <v>1090</v>
      </c>
      <c r="D823" s="8" t="s">
        <v>48</v>
      </c>
      <c r="F823" s="10">
        <f t="shared" si="45"/>
        <v>0</v>
      </c>
      <c r="H823" s="10">
        <f t="shared" si="46"/>
        <v>0</v>
      </c>
      <c r="I823" s="9" t="s">
        <v>2112</v>
      </c>
      <c r="J823" s="8" t="s">
        <v>2221</v>
      </c>
    </row>
    <row r="824" spans="1:10" ht="30" outlineLevel="2" x14ac:dyDescent="0.25">
      <c r="A824" s="9" t="s">
        <v>1611</v>
      </c>
      <c r="B824" s="13" t="s">
        <v>1612</v>
      </c>
      <c r="C824" s="12">
        <v>20</v>
      </c>
      <c r="D824" s="8" t="s">
        <v>48</v>
      </c>
      <c r="F824" s="10">
        <f t="shared" si="45"/>
        <v>0</v>
      </c>
      <c r="H824" s="10">
        <f t="shared" si="46"/>
        <v>0</v>
      </c>
      <c r="I824" s="9" t="s">
        <v>2112</v>
      </c>
      <c r="J824" s="8" t="s">
        <v>2220</v>
      </c>
    </row>
    <row r="825" spans="1:10" ht="30" outlineLevel="2" x14ac:dyDescent="0.25">
      <c r="A825" s="9" t="s">
        <v>1613</v>
      </c>
      <c r="B825" s="13" t="s">
        <v>1614</v>
      </c>
      <c r="C825" s="12">
        <v>20</v>
      </c>
      <c r="D825" s="8" t="s">
        <v>48</v>
      </c>
      <c r="F825" s="10">
        <f t="shared" si="45"/>
        <v>0</v>
      </c>
      <c r="H825" s="10">
        <f t="shared" si="46"/>
        <v>0</v>
      </c>
      <c r="I825" s="9" t="s">
        <v>2112</v>
      </c>
      <c r="J825" s="8" t="s">
        <v>2219</v>
      </c>
    </row>
    <row r="826" spans="1:10" ht="30" outlineLevel="2" x14ac:dyDescent="0.25">
      <c r="A826" s="9" t="s">
        <v>1615</v>
      </c>
      <c r="B826" s="13" t="s">
        <v>1616</v>
      </c>
      <c r="C826" s="12">
        <v>218</v>
      </c>
      <c r="D826" s="8" t="s">
        <v>57</v>
      </c>
      <c r="F826" s="10">
        <f t="shared" si="45"/>
        <v>0</v>
      </c>
      <c r="H826" s="10">
        <f t="shared" si="46"/>
        <v>0</v>
      </c>
      <c r="I826" s="9" t="s">
        <v>2112</v>
      </c>
      <c r="J826" s="8" t="s">
        <v>2218</v>
      </c>
    </row>
    <row r="827" spans="1:10" ht="30" outlineLevel="2" x14ac:dyDescent="0.25">
      <c r="A827" s="9" t="s">
        <v>1617</v>
      </c>
      <c r="B827" s="13" t="s">
        <v>1618</v>
      </c>
      <c r="C827" s="12">
        <v>40</v>
      </c>
      <c r="D827" s="8" t="s">
        <v>57</v>
      </c>
      <c r="F827" s="10">
        <f t="shared" si="45"/>
        <v>0</v>
      </c>
      <c r="H827" s="10">
        <f t="shared" si="46"/>
        <v>0</v>
      </c>
      <c r="I827" s="9" t="s">
        <v>2112</v>
      </c>
      <c r="J827" s="8" t="s">
        <v>2217</v>
      </c>
    </row>
    <row r="828" spans="1:10" ht="30" outlineLevel="2" x14ac:dyDescent="0.25">
      <c r="A828" s="9" t="s">
        <v>1619</v>
      </c>
      <c r="B828" s="13" t="s">
        <v>1620</v>
      </c>
      <c r="C828" s="12">
        <v>40</v>
      </c>
      <c r="D828" s="8" t="s">
        <v>57</v>
      </c>
      <c r="F828" s="10">
        <f t="shared" si="45"/>
        <v>0</v>
      </c>
      <c r="H828" s="10">
        <f t="shared" si="46"/>
        <v>0</v>
      </c>
      <c r="I828" s="9" t="s">
        <v>2112</v>
      </c>
      <c r="J828" s="8" t="s">
        <v>2216</v>
      </c>
    </row>
    <row r="829" spans="1:10" outlineLevel="2" x14ac:dyDescent="0.25">
      <c r="A829" s="9" t="s">
        <v>1621</v>
      </c>
      <c r="B829" s="13" t="s">
        <v>1622</v>
      </c>
      <c r="C829" s="12">
        <v>1250</v>
      </c>
      <c r="D829" s="8" t="s">
        <v>57</v>
      </c>
      <c r="F829" s="10">
        <f t="shared" si="45"/>
        <v>0</v>
      </c>
      <c r="H829" s="10">
        <f t="shared" si="46"/>
        <v>0</v>
      </c>
      <c r="I829" s="9" t="s">
        <v>2112</v>
      </c>
      <c r="J829" s="8" t="s">
        <v>2215</v>
      </c>
    </row>
    <row r="830" spans="1:10" outlineLevel="2" x14ac:dyDescent="0.25">
      <c r="A830" s="9" t="s">
        <v>1623</v>
      </c>
      <c r="B830" s="13" t="s">
        <v>1624</v>
      </c>
      <c r="C830" s="12">
        <v>250</v>
      </c>
      <c r="D830" s="8" t="s">
        <v>57</v>
      </c>
      <c r="F830" s="10">
        <f t="shared" si="45"/>
        <v>0</v>
      </c>
      <c r="H830" s="10">
        <f t="shared" si="46"/>
        <v>0</v>
      </c>
      <c r="I830" s="9" t="s">
        <v>2112</v>
      </c>
      <c r="J830" s="8" t="s">
        <v>2214</v>
      </c>
    </row>
    <row r="831" spans="1:10" outlineLevel="2" x14ac:dyDescent="0.25">
      <c r="A831" s="9" t="s">
        <v>1625</v>
      </c>
      <c r="B831" s="13" t="s">
        <v>1626</v>
      </c>
      <c r="C831" s="12">
        <v>8</v>
      </c>
      <c r="D831" s="8" t="s">
        <v>57</v>
      </c>
      <c r="F831" s="10">
        <f t="shared" si="45"/>
        <v>0</v>
      </c>
      <c r="H831" s="10">
        <f t="shared" si="46"/>
        <v>0</v>
      </c>
      <c r="I831" s="9" t="s">
        <v>2112</v>
      </c>
      <c r="J831" s="8" t="s">
        <v>2213</v>
      </c>
    </row>
    <row r="832" spans="1:10" outlineLevel="2" x14ac:dyDescent="0.25">
      <c r="A832" s="9" t="s">
        <v>1627</v>
      </c>
      <c r="B832" s="13" t="s">
        <v>1628</v>
      </c>
      <c r="C832" s="12">
        <v>8</v>
      </c>
      <c r="D832" s="8" t="s">
        <v>57</v>
      </c>
      <c r="F832" s="10">
        <f t="shared" si="45"/>
        <v>0</v>
      </c>
      <c r="H832" s="10">
        <f t="shared" si="46"/>
        <v>0</v>
      </c>
      <c r="I832" s="9" t="s">
        <v>2112</v>
      </c>
      <c r="J832" s="8" t="s">
        <v>2212</v>
      </c>
    </row>
    <row r="833" spans="1:10" outlineLevel="2" x14ac:dyDescent="0.25">
      <c r="A833" s="9" t="s">
        <v>1629</v>
      </c>
      <c r="B833" s="13" t="s">
        <v>1630</v>
      </c>
      <c r="C833" s="12">
        <v>125</v>
      </c>
      <c r="D833" s="8" t="s">
        <v>57</v>
      </c>
      <c r="F833" s="10">
        <f t="shared" si="45"/>
        <v>0</v>
      </c>
      <c r="H833" s="10">
        <f t="shared" si="46"/>
        <v>0</v>
      </c>
      <c r="I833" s="9" t="s">
        <v>2112</v>
      </c>
      <c r="J833" s="8" t="s">
        <v>2211</v>
      </c>
    </row>
    <row r="834" spans="1:10" outlineLevel="2" x14ac:dyDescent="0.25">
      <c r="A834" s="9" t="s">
        <v>1631</v>
      </c>
      <c r="B834" s="13" t="s">
        <v>1632</v>
      </c>
      <c r="C834" s="12">
        <v>14</v>
      </c>
      <c r="D834" s="8" t="s">
        <v>57</v>
      </c>
      <c r="F834" s="10">
        <f t="shared" si="45"/>
        <v>0</v>
      </c>
      <c r="H834" s="10">
        <f t="shared" si="46"/>
        <v>0</v>
      </c>
      <c r="I834" s="9" t="s">
        <v>2112</v>
      </c>
      <c r="J834" s="8" t="s">
        <v>2210</v>
      </c>
    </row>
    <row r="835" spans="1:10" outlineLevel="2" x14ac:dyDescent="0.25">
      <c r="A835" s="9" t="s">
        <v>1633</v>
      </c>
      <c r="B835" s="13" t="s">
        <v>1634</v>
      </c>
      <c r="C835" s="12">
        <v>125</v>
      </c>
      <c r="D835" s="8" t="s">
        <v>57</v>
      </c>
      <c r="F835" s="10">
        <f t="shared" si="45"/>
        <v>0</v>
      </c>
      <c r="H835" s="10">
        <f t="shared" si="46"/>
        <v>0</v>
      </c>
      <c r="I835" s="9" t="s">
        <v>2112</v>
      </c>
      <c r="J835" s="8" t="s">
        <v>2209</v>
      </c>
    </row>
    <row r="836" spans="1:10" outlineLevel="2" x14ac:dyDescent="0.25">
      <c r="A836" s="9" t="s">
        <v>1635</v>
      </c>
      <c r="B836" s="13" t="s">
        <v>1636</v>
      </c>
      <c r="C836" s="12">
        <v>250</v>
      </c>
      <c r="D836" s="8" t="s">
        <v>57</v>
      </c>
      <c r="F836" s="10">
        <f t="shared" si="45"/>
        <v>0</v>
      </c>
      <c r="H836" s="10">
        <f t="shared" si="46"/>
        <v>0</v>
      </c>
      <c r="I836" s="9" t="s">
        <v>2112</v>
      </c>
      <c r="J836" s="8" t="s">
        <v>2208</v>
      </c>
    </row>
    <row r="837" spans="1:10" outlineLevel="2" x14ac:dyDescent="0.25">
      <c r="A837" s="9" t="s">
        <v>1637</v>
      </c>
      <c r="B837" s="13" t="s">
        <v>1638</v>
      </c>
      <c r="C837" s="12">
        <v>400</v>
      </c>
      <c r="D837" s="8" t="s">
        <v>48</v>
      </c>
      <c r="F837" s="10">
        <f t="shared" si="45"/>
        <v>0</v>
      </c>
      <c r="H837" s="10">
        <f t="shared" si="46"/>
        <v>0</v>
      </c>
      <c r="I837" s="9" t="s">
        <v>2112</v>
      </c>
      <c r="J837" s="8" t="s">
        <v>2207</v>
      </c>
    </row>
    <row r="838" spans="1:10" outlineLevel="2" x14ac:dyDescent="0.25">
      <c r="A838" s="9" t="s">
        <v>1639</v>
      </c>
      <c r="B838" s="13" t="s">
        <v>1640</v>
      </c>
      <c r="C838" s="12">
        <v>400</v>
      </c>
      <c r="D838" s="8" t="s">
        <v>48</v>
      </c>
      <c r="F838" s="10">
        <f t="shared" si="45"/>
        <v>0</v>
      </c>
      <c r="H838" s="10">
        <f t="shared" si="46"/>
        <v>0</v>
      </c>
      <c r="I838" s="9" t="s">
        <v>2112</v>
      </c>
      <c r="J838" s="8" t="s">
        <v>2206</v>
      </c>
    </row>
    <row r="839" spans="1:10" outlineLevel="2" x14ac:dyDescent="0.25">
      <c r="A839" s="9" t="s">
        <v>1641</v>
      </c>
      <c r="B839" s="13" t="s">
        <v>1642</v>
      </c>
      <c r="C839" s="12">
        <v>400</v>
      </c>
      <c r="D839" s="8" t="s">
        <v>48</v>
      </c>
      <c r="F839" s="10">
        <f t="shared" si="45"/>
        <v>0</v>
      </c>
      <c r="H839" s="10">
        <f t="shared" si="46"/>
        <v>0</v>
      </c>
      <c r="I839" s="9" t="s">
        <v>2112</v>
      </c>
      <c r="J839" s="8" t="s">
        <v>2205</v>
      </c>
    </row>
    <row r="840" spans="1:10" outlineLevel="2" x14ac:dyDescent="0.25">
      <c r="A840" s="9" t="s">
        <v>1643</v>
      </c>
      <c r="B840" s="13" t="s">
        <v>1644</v>
      </c>
      <c r="C840" s="12">
        <v>400</v>
      </c>
      <c r="D840" s="8" t="s">
        <v>48</v>
      </c>
      <c r="F840" s="10">
        <f t="shared" si="45"/>
        <v>0</v>
      </c>
      <c r="H840" s="10">
        <f t="shared" si="46"/>
        <v>0</v>
      </c>
      <c r="I840" s="9" t="s">
        <v>2112</v>
      </c>
      <c r="J840" s="8" t="s">
        <v>2204</v>
      </c>
    </row>
    <row r="841" spans="1:10" outlineLevel="2" x14ac:dyDescent="0.25">
      <c r="A841" s="9" t="s">
        <v>1645</v>
      </c>
      <c r="B841" s="13" t="s">
        <v>1646</v>
      </c>
      <c r="C841" s="12">
        <v>300</v>
      </c>
      <c r="D841" s="8" t="s">
        <v>48</v>
      </c>
      <c r="F841" s="10">
        <f t="shared" si="45"/>
        <v>0</v>
      </c>
      <c r="H841" s="10">
        <f t="shared" si="46"/>
        <v>0</v>
      </c>
      <c r="I841" s="9" t="s">
        <v>2112</v>
      </c>
      <c r="J841" s="8" t="s">
        <v>2203</v>
      </c>
    </row>
    <row r="842" spans="1:10" outlineLevel="2" x14ac:dyDescent="0.25">
      <c r="A842" s="9" t="s">
        <v>1647</v>
      </c>
      <c r="B842" s="13" t="s">
        <v>1648</v>
      </c>
      <c r="C842" s="12">
        <v>160</v>
      </c>
      <c r="D842" s="8" t="s">
        <v>48</v>
      </c>
      <c r="F842" s="10">
        <f t="shared" si="45"/>
        <v>0</v>
      </c>
      <c r="H842" s="10">
        <f t="shared" si="46"/>
        <v>0</v>
      </c>
      <c r="I842" s="9" t="s">
        <v>2112</v>
      </c>
      <c r="J842" s="8" t="s">
        <v>2202</v>
      </c>
    </row>
    <row r="843" spans="1:10" outlineLevel="2" x14ac:dyDescent="0.25">
      <c r="A843" s="9" t="s">
        <v>1649</v>
      </c>
      <c r="B843" s="13" t="s">
        <v>1650</v>
      </c>
      <c r="C843" s="12">
        <v>400</v>
      </c>
      <c r="D843" s="8" t="s">
        <v>48</v>
      </c>
      <c r="F843" s="10">
        <f t="shared" si="45"/>
        <v>0</v>
      </c>
      <c r="H843" s="10">
        <f t="shared" si="46"/>
        <v>0</v>
      </c>
      <c r="I843" s="9" t="s">
        <v>2112</v>
      </c>
      <c r="J843" s="8" t="s">
        <v>2201</v>
      </c>
    </row>
    <row r="844" spans="1:10" outlineLevel="2" x14ac:dyDescent="0.25">
      <c r="A844" s="9" t="s">
        <v>1651</v>
      </c>
      <c r="B844" s="13" t="s">
        <v>1652</v>
      </c>
      <c r="C844" s="12">
        <v>400</v>
      </c>
      <c r="D844" s="8" t="s">
        <v>48</v>
      </c>
      <c r="F844" s="10">
        <f t="shared" si="45"/>
        <v>0</v>
      </c>
      <c r="H844" s="10">
        <f t="shared" si="46"/>
        <v>0</v>
      </c>
      <c r="I844" s="9" t="s">
        <v>2112</v>
      </c>
      <c r="J844" s="8" t="s">
        <v>2200</v>
      </c>
    </row>
    <row r="845" spans="1:10" outlineLevel="2" x14ac:dyDescent="0.25">
      <c r="A845" s="9" t="s">
        <v>1653</v>
      </c>
      <c r="B845" s="13" t="s">
        <v>1654</v>
      </c>
      <c r="C845" s="12">
        <v>400</v>
      </c>
      <c r="D845" s="8" t="s">
        <v>48</v>
      </c>
      <c r="F845" s="10">
        <f t="shared" si="45"/>
        <v>0</v>
      </c>
      <c r="H845" s="10">
        <f t="shared" si="46"/>
        <v>0</v>
      </c>
      <c r="I845" s="9" t="s">
        <v>2112</v>
      </c>
      <c r="J845" s="8" t="s">
        <v>2199</v>
      </c>
    </row>
    <row r="846" spans="1:10" outlineLevel="2" x14ac:dyDescent="0.25">
      <c r="A846" s="9" t="s">
        <v>1655</v>
      </c>
      <c r="B846" s="13" t="s">
        <v>1656</v>
      </c>
      <c r="C846" s="12">
        <v>400</v>
      </c>
      <c r="D846" s="8" t="s">
        <v>48</v>
      </c>
      <c r="F846" s="10">
        <f t="shared" si="45"/>
        <v>0</v>
      </c>
      <c r="H846" s="10">
        <f t="shared" si="46"/>
        <v>0</v>
      </c>
      <c r="I846" s="9" t="s">
        <v>2112</v>
      </c>
      <c r="J846" s="8" t="s">
        <v>2198</v>
      </c>
    </row>
    <row r="847" spans="1:10" outlineLevel="2" x14ac:dyDescent="0.25">
      <c r="A847" s="9" t="s">
        <v>1657</v>
      </c>
      <c r="B847" s="13" t="s">
        <v>1658</v>
      </c>
      <c r="C847" s="12">
        <v>400</v>
      </c>
      <c r="D847" s="8" t="s">
        <v>48</v>
      </c>
      <c r="F847" s="10">
        <f t="shared" si="45"/>
        <v>0</v>
      </c>
      <c r="H847" s="10">
        <f t="shared" si="46"/>
        <v>0</v>
      </c>
      <c r="I847" s="9" t="s">
        <v>2112</v>
      </c>
      <c r="J847" s="8" t="s">
        <v>2197</v>
      </c>
    </row>
    <row r="848" spans="1:10" outlineLevel="2" x14ac:dyDescent="0.25">
      <c r="A848" s="9" t="s">
        <v>1659</v>
      </c>
      <c r="B848" s="13" t="s">
        <v>1660</v>
      </c>
      <c r="C848" s="12">
        <v>400</v>
      </c>
      <c r="D848" s="8" t="s">
        <v>48</v>
      </c>
      <c r="F848" s="10">
        <f t="shared" si="45"/>
        <v>0</v>
      </c>
      <c r="H848" s="10">
        <f t="shared" si="46"/>
        <v>0</v>
      </c>
      <c r="I848" s="9" t="s">
        <v>2112</v>
      </c>
      <c r="J848" s="8" t="s">
        <v>2196</v>
      </c>
    </row>
    <row r="849" spans="1:10" outlineLevel="2" x14ac:dyDescent="0.25">
      <c r="A849" s="9" t="s">
        <v>1661</v>
      </c>
      <c r="B849" s="13" t="s">
        <v>1662</v>
      </c>
      <c r="C849" s="12">
        <v>400</v>
      </c>
      <c r="D849" s="8" t="s">
        <v>48</v>
      </c>
      <c r="F849" s="10">
        <f t="shared" si="45"/>
        <v>0</v>
      </c>
      <c r="H849" s="10">
        <f t="shared" si="46"/>
        <v>0</v>
      </c>
      <c r="I849" s="9" t="s">
        <v>2112</v>
      </c>
      <c r="J849" s="8" t="s">
        <v>2195</v>
      </c>
    </row>
    <row r="850" spans="1:10" outlineLevel="2" x14ac:dyDescent="0.25">
      <c r="A850" s="9" t="s">
        <v>1663</v>
      </c>
      <c r="B850" s="13" t="s">
        <v>1664</v>
      </c>
      <c r="C850" s="12">
        <v>300</v>
      </c>
      <c r="D850" s="8" t="s">
        <v>48</v>
      </c>
      <c r="F850" s="10">
        <f t="shared" si="45"/>
        <v>0</v>
      </c>
      <c r="H850" s="10">
        <f t="shared" si="46"/>
        <v>0</v>
      </c>
      <c r="I850" s="9" t="s">
        <v>2112</v>
      </c>
      <c r="J850" s="8" t="s">
        <v>2194</v>
      </c>
    </row>
    <row r="851" spans="1:10" outlineLevel="2" x14ac:dyDescent="0.25">
      <c r="A851" s="9" t="s">
        <v>1665</v>
      </c>
      <c r="B851" s="13" t="s">
        <v>1666</v>
      </c>
      <c r="C851" s="12">
        <v>1200</v>
      </c>
      <c r="D851" s="8" t="s">
        <v>48</v>
      </c>
      <c r="F851" s="10">
        <f t="shared" si="45"/>
        <v>0</v>
      </c>
      <c r="H851" s="10">
        <f t="shared" si="46"/>
        <v>0</v>
      </c>
      <c r="I851" s="9" t="s">
        <v>2112</v>
      </c>
      <c r="J851" s="8" t="s">
        <v>2193</v>
      </c>
    </row>
    <row r="852" spans="1:10" outlineLevel="2" x14ac:dyDescent="0.25">
      <c r="A852" s="9" t="s">
        <v>1667</v>
      </c>
      <c r="B852" s="13" t="s">
        <v>1668</v>
      </c>
      <c r="C852" s="12">
        <v>400</v>
      </c>
      <c r="D852" s="8" t="s">
        <v>48</v>
      </c>
      <c r="F852" s="10">
        <f t="shared" ref="F852:F883" si="47">E852*C852</f>
        <v>0</v>
      </c>
      <c r="H852" s="10">
        <f t="shared" ref="H852:H883" si="48">F852*(1-G852)</f>
        <v>0</v>
      </c>
      <c r="I852" s="9" t="s">
        <v>2112</v>
      </c>
      <c r="J852" s="8" t="s">
        <v>2192</v>
      </c>
    </row>
    <row r="853" spans="1:10" outlineLevel="2" x14ac:dyDescent="0.25">
      <c r="A853" s="9" t="s">
        <v>1669</v>
      </c>
      <c r="B853" s="13" t="s">
        <v>1670</v>
      </c>
      <c r="C853" s="12">
        <v>600</v>
      </c>
      <c r="D853" s="8" t="s">
        <v>48</v>
      </c>
      <c r="F853" s="10">
        <f t="shared" si="47"/>
        <v>0</v>
      </c>
      <c r="H853" s="10">
        <f t="shared" si="48"/>
        <v>0</v>
      </c>
      <c r="I853" s="9" t="s">
        <v>2112</v>
      </c>
      <c r="J853" s="8" t="s">
        <v>2191</v>
      </c>
    </row>
    <row r="854" spans="1:10" outlineLevel="2" x14ac:dyDescent="0.25">
      <c r="A854" s="9" t="s">
        <v>1671</v>
      </c>
      <c r="B854" s="13" t="s">
        <v>1672</v>
      </c>
      <c r="C854" s="12">
        <v>560</v>
      </c>
      <c r="D854" s="8" t="s">
        <v>48</v>
      </c>
      <c r="F854" s="10">
        <f t="shared" si="47"/>
        <v>0</v>
      </c>
      <c r="H854" s="10">
        <f t="shared" si="48"/>
        <v>0</v>
      </c>
      <c r="I854" s="9" t="s">
        <v>2112</v>
      </c>
      <c r="J854" s="8" t="s">
        <v>2190</v>
      </c>
    </row>
    <row r="855" spans="1:10" outlineLevel="2" x14ac:dyDescent="0.25">
      <c r="A855" s="9" t="s">
        <v>1673</v>
      </c>
      <c r="B855" s="13" t="s">
        <v>1674</v>
      </c>
      <c r="C855" s="12">
        <v>300</v>
      </c>
      <c r="D855" s="8" t="s">
        <v>48</v>
      </c>
      <c r="F855" s="10">
        <f t="shared" si="47"/>
        <v>0</v>
      </c>
      <c r="H855" s="10">
        <f t="shared" si="48"/>
        <v>0</v>
      </c>
      <c r="I855" s="9" t="s">
        <v>2112</v>
      </c>
      <c r="J855" s="8" t="s">
        <v>2189</v>
      </c>
    </row>
    <row r="856" spans="1:10" outlineLevel="2" x14ac:dyDescent="0.25">
      <c r="A856" s="9" t="s">
        <v>1675</v>
      </c>
      <c r="B856" s="13" t="s">
        <v>1676</v>
      </c>
      <c r="C856" s="12">
        <v>20</v>
      </c>
      <c r="D856" s="8" t="s">
        <v>57</v>
      </c>
      <c r="F856" s="10">
        <f t="shared" si="47"/>
        <v>0</v>
      </c>
      <c r="H856" s="10">
        <f t="shared" si="48"/>
        <v>0</v>
      </c>
      <c r="I856" s="9" t="s">
        <v>2112</v>
      </c>
      <c r="J856" s="8" t="s">
        <v>2188</v>
      </c>
    </row>
    <row r="857" spans="1:10" outlineLevel="2" x14ac:dyDescent="0.25">
      <c r="A857" s="9" t="s">
        <v>1677</v>
      </c>
      <c r="B857" s="13" t="s">
        <v>1678</v>
      </c>
      <c r="C857" s="12">
        <v>80</v>
      </c>
      <c r="D857" s="8" t="s">
        <v>57</v>
      </c>
      <c r="F857" s="10">
        <f t="shared" si="47"/>
        <v>0</v>
      </c>
      <c r="H857" s="10">
        <f t="shared" si="48"/>
        <v>0</v>
      </c>
      <c r="I857" s="9" t="s">
        <v>2112</v>
      </c>
      <c r="J857" s="8" t="s">
        <v>2187</v>
      </c>
    </row>
    <row r="858" spans="1:10" outlineLevel="2" x14ac:dyDescent="0.25">
      <c r="A858" s="9" t="s">
        <v>1679</v>
      </c>
      <c r="B858" s="13" t="s">
        <v>1680</v>
      </c>
      <c r="C858" s="12">
        <v>72</v>
      </c>
      <c r="D858" s="8" t="s">
        <v>57</v>
      </c>
      <c r="F858" s="10">
        <f t="shared" si="47"/>
        <v>0</v>
      </c>
      <c r="H858" s="10">
        <f t="shared" si="48"/>
        <v>0</v>
      </c>
      <c r="I858" s="9" t="s">
        <v>2112</v>
      </c>
      <c r="J858" s="8" t="s">
        <v>2186</v>
      </c>
    </row>
    <row r="859" spans="1:10" outlineLevel="2" x14ac:dyDescent="0.25">
      <c r="A859" s="9" t="s">
        <v>1681</v>
      </c>
      <c r="B859" s="13" t="s">
        <v>1682</v>
      </c>
      <c r="C859" s="12">
        <v>48</v>
      </c>
      <c r="D859" s="8" t="s">
        <v>57</v>
      </c>
      <c r="F859" s="10">
        <f t="shared" si="47"/>
        <v>0</v>
      </c>
      <c r="H859" s="10">
        <f t="shared" si="48"/>
        <v>0</v>
      </c>
      <c r="I859" s="9" t="s">
        <v>2112</v>
      </c>
      <c r="J859" s="8" t="s">
        <v>2185</v>
      </c>
    </row>
    <row r="860" spans="1:10" outlineLevel="2" x14ac:dyDescent="0.25">
      <c r="A860" s="9" t="s">
        <v>1683</v>
      </c>
      <c r="B860" s="13" t="s">
        <v>1684</v>
      </c>
      <c r="C860" s="12">
        <v>40</v>
      </c>
      <c r="D860" s="8" t="s">
        <v>57</v>
      </c>
      <c r="F860" s="10">
        <f t="shared" si="47"/>
        <v>0</v>
      </c>
      <c r="H860" s="10">
        <f t="shared" si="48"/>
        <v>0</v>
      </c>
      <c r="I860" s="9" t="s">
        <v>2112</v>
      </c>
      <c r="J860" s="8" t="s">
        <v>2184</v>
      </c>
    </row>
    <row r="861" spans="1:10" outlineLevel="2" x14ac:dyDescent="0.25">
      <c r="A861" s="9" t="s">
        <v>1685</v>
      </c>
      <c r="B861" s="13" t="s">
        <v>1686</v>
      </c>
      <c r="C861" s="12">
        <v>32</v>
      </c>
      <c r="D861" s="8" t="s">
        <v>57</v>
      </c>
      <c r="F861" s="10">
        <f t="shared" si="47"/>
        <v>0</v>
      </c>
      <c r="H861" s="10">
        <f t="shared" si="48"/>
        <v>0</v>
      </c>
      <c r="I861" s="9" t="s">
        <v>2112</v>
      </c>
      <c r="J861" s="8" t="s">
        <v>2183</v>
      </c>
    </row>
    <row r="862" spans="1:10" outlineLevel="2" x14ac:dyDescent="0.25">
      <c r="A862" s="9" t="s">
        <v>1687</v>
      </c>
      <c r="B862" s="13" t="s">
        <v>1688</v>
      </c>
      <c r="C862" s="12">
        <v>32</v>
      </c>
      <c r="D862" s="8" t="s">
        <v>57</v>
      </c>
      <c r="F862" s="10">
        <f t="shared" si="47"/>
        <v>0</v>
      </c>
      <c r="H862" s="10">
        <f t="shared" si="48"/>
        <v>0</v>
      </c>
      <c r="I862" s="9" t="s">
        <v>2112</v>
      </c>
      <c r="J862" s="8" t="s">
        <v>2182</v>
      </c>
    </row>
    <row r="863" spans="1:10" outlineLevel="2" x14ac:dyDescent="0.25">
      <c r="A863" s="9" t="s">
        <v>1689</v>
      </c>
      <c r="B863" s="13" t="s">
        <v>1690</v>
      </c>
      <c r="C863" s="12">
        <v>30</v>
      </c>
      <c r="D863" s="8" t="s">
        <v>57</v>
      </c>
      <c r="F863" s="10">
        <f t="shared" si="47"/>
        <v>0</v>
      </c>
      <c r="H863" s="10">
        <f t="shared" si="48"/>
        <v>0</v>
      </c>
      <c r="I863" s="9" t="s">
        <v>2112</v>
      </c>
      <c r="J863" s="8" t="s">
        <v>2181</v>
      </c>
    </row>
    <row r="864" spans="1:10" outlineLevel="2" x14ac:dyDescent="0.25">
      <c r="A864" s="9" t="s">
        <v>1691</v>
      </c>
      <c r="B864" s="13" t="s">
        <v>1692</v>
      </c>
      <c r="C864" s="12">
        <v>30</v>
      </c>
      <c r="D864" s="8" t="s">
        <v>57</v>
      </c>
      <c r="F864" s="10">
        <f t="shared" si="47"/>
        <v>0</v>
      </c>
      <c r="H864" s="10">
        <f t="shared" si="48"/>
        <v>0</v>
      </c>
      <c r="I864" s="9" t="s">
        <v>2112</v>
      </c>
      <c r="J864" s="8" t="s">
        <v>2180</v>
      </c>
    </row>
    <row r="865" spans="1:10" ht="30" outlineLevel="2" x14ac:dyDescent="0.25">
      <c r="A865" s="9" t="s">
        <v>1693</v>
      </c>
      <c r="B865" s="13" t="s">
        <v>1694</v>
      </c>
      <c r="C865" s="12">
        <v>2000</v>
      </c>
      <c r="D865" s="8" t="s">
        <v>57</v>
      </c>
      <c r="F865" s="10">
        <f t="shared" si="47"/>
        <v>0</v>
      </c>
      <c r="H865" s="10">
        <f t="shared" si="48"/>
        <v>0</v>
      </c>
      <c r="I865" s="9" t="s">
        <v>2112</v>
      </c>
      <c r="J865" s="8" t="s">
        <v>2179</v>
      </c>
    </row>
    <row r="866" spans="1:10" ht="45" outlineLevel="2" x14ac:dyDescent="0.25">
      <c r="A866" s="9" t="s">
        <v>1695</v>
      </c>
      <c r="B866" s="13" t="s">
        <v>1696</v>
      </c>
      <c r="C866" s="12">
        <v>1250</v>
      </c>
      <c r="D866" s="8" t="s">
        <v>57</v>
      </c>
      <c r="F866" s="10">
        <f t="shared" si="47"/>
        <v>0</v>
      </c>
      <c r="H866" s="10">
        <f t="shared" si="48"/>
        <v>0</v>
      </c>
      <c r="I866" s="9" t="s">
        <v>2112</v>
      </c>
      <c r="J866" s="8" t="s">
        <v>2178</v>
      </c>
    </row>
    <row r="867" spans="1:10" ht="45" outlineLevel="2" x14ac:dyDescent="0.25">
      <c r="A867" s="9" t="s">
        <v>1697</v>
      </c>
      <c r="B867" s="13" t="s">
        <v>1698</v>
      </c>
      <c r="C867" s="12">
        <v>200</v>
      </c>
      <c r="D867" s="8" t="s">
        <v>57</v>
      </c>
      <c r="F867" s="10">
        <f t="shared" si="47"/>
        <v>0</v>
      </c>
      <c r="H867" s="10">
        <f t="shared" si="48"/>
        <v>0</v>
      </c>
      <c r="I867" s="9" t="s">
        <v>2112</v>
      </c>
      <c r="J867" s="8" t="s">
        <v>2177</v>
      </c>
    </row>
    <row r="868" spans="1:10" outlineLevel="2" x14ac:dyDescent="0.25">
      <c r="A868" s="9" t="s">
        <v>1699</v>
      </c>
      <c r="B868" s="13" t="s">
        <v>1700</v>
      </c>
      <c r="C868" s="12">
        <v>8</v>
      </c>
      <c r="D868" s="8" t="s">
        <v>57</v>
      </c>
      <c r="F868" s="10">
        <f t="shared" si="47"/>
        <v>0</v>
      </c>
      <c r="H868" s="10">
        <f t="shared" si="48"/>
        <v>0</v>
      </c>
      <c r="I868" s="9" t="s">
        <v>2112</v>
      </c>
      <c r="J868" s="8" t="s">
        <v>2176</v>
      </c>
    </row>
    <row r="869" spans="1:10" ht="30" outlineLevel="2" x14ac:dyDescent="0.25">
      <c r="A869" s="9" t="s">
        <v>1701</v>
      </c>
      <c r="B869" s="13" t="s">
        <v>1702</v>
      </c>
      <c r="C869" s="12">
        <v>125</v>
      </c>
      <c r="D869" s="8" t="s">
        <v>57</v>
      </c>
      <c r="F869" s="10">
        <f t="shared" si="47"/>
        <v>0</v>
      </c>
      <c r="H869" s="10">
        <f t="shared" si="48"/>
        <v>0</v>
      </c>
      <c r="I869" s="9" t="s">
        <v>2112</v>
      </c>
      <c r="J869" s="8" t="s">
        <v>2175</v>
      </c>
    </row>
    <row r="870" spans="1:10" ht="30" outlineLevel="2" x14ac:dyDescent="0.25">
      <c r="A870" s="9" t="s">
        <v>1703</v>
      </c>
      <c r="B870" s="13" t="s">
        <v>1704</v>
      </c>
      <c r="C870" s="12">
        <v>10</v>
      </c>
      <c r="D870" s="8" t="s">
        <v>57</v>
      </c>
      <c r="F870" s="10">
        <f t="shared" si="47"/>
        <v>0</v>
      </c>
      <c r="H870" s="10">
        <f t="shared" si="48"/>
        <v>0</v>
      </c>
      <c r="I870" s="9" t="s">
        <v>2112</v>
      </c>
      <c r="J870" s="8" t="s">
        <v>2174</v>
      </c>
    </row>
    <row r="871" spans="1:10" ht="30" outlineLevel="2" x14ac:dyDescent="0.25">
      <c r="A871" s="9" t="s">
        <v>1705</v>
      </c>
      <c r="B871" s="13" t="s">
        <v>1706</v>
      </c>
      <c r="C871" s="12">
        <v>125</v>
      </c>
      <c r="D871" s="8" t="s">
        <v>57</v>
      </c>
      <c r="F871" s="10">
        <f t="shared" si="47"/>
        <v>0</v>
      </c>
      <c r="H871" s="10">
        <f t="shared" si="48"/>
        <v>0</v>
      </c>
      <c r="I871" s="9" t="s">
        <v>2112</v>
      </c>
      <c r="J871" s="8" t="s">
        <v>2173</v>
      </c>
    </row>
    <row r="872" spans="1:10" ht="30" outlineLevel="2" x14ac:dyDescent="0.25">
      <c r="A872" s="9" t="s">
        <v>1707</v>
      </c>
      <c r="B872" s="13" t="s">
        <v>1708</v>
      </c>
      <c r="C872" s="12">
        <v>4</v>
      </c>
      <c r="D872" s="8" t="s">
        <v>57</v>
      </c>
      <c r="F872" s="10">
        <f t="shared" si="47"/>
        <v>0</v>
      </c>
      <c r="H872" s="10">
        <f t="shared" si="48"/>
        <v>0</v>
      </c>
      <c r="I872" s="9" t="s">
        <v>2112</v>
      </c>
      <c r="J872" s="8" t="s">
        <v>2172</v>
      </c>
    </row>
    <row r="873" spans="1:10" ht="30" outlineLevel="2" x14ac:dyDescent="0.25">
      <c r="A873" s="9" t="s">
        <v>1709</v>
      </c>
      <c r="B873" s="13" t="s">
        <v>1710</v>
      </c>
      <c r="C873" s="12">
        <v>18</v>
      </c>
      <c r="D873" s="8" t="s">
        <v>57</v>
      </c>
      <c r="F873" s="10">
        <f t="shared" si="47"/>
        <v>0</v>
      </c>
      <c r="H873" s="10">
        <f t="shared" si="48"/>
        <v>0</v>
      </c>
      <c r="I873" s="9" t="s">
        <v>2112</v>
      </c>
      <c r="J873" s="8" t="s">
        <v>2171</v>
      </c>
    </row>
    <row r="874" spans="1:10" ht="30" outlineLevel="2" x14ac:dyDescent="0.25">
      <c r="A874" s="9" t="s">
        <v>1711</v>
      </c>
      <c r="B874" s="13" t="s">
        <v>1712</v>
      </c>
      <c r="C874" s="12">
        <v>14</v>
      </c>
      <c r="D874" s="8" t="s">
        <v>57</v>
      </c>
      <c r="F874" s="10">
        <f t="shared" si="47"/>
        <v>0</v>
      </c>
      <c r="H874" s="10">
        <f t="shared" si="48"/>
        <v>0</v>
      </c>
      <c r="I874" s="9" t="s">
        <v>2112</v>
      </c>
      <c r="J874" s="8" t="s">
        <v>2170</v>
      </c>
    </row>
    <row r="875" spans="1:10" ht="30" outlineLevel="2" x14ac:dyDescent="0.25">
      <c r="A875" s="9" t="s">
        <v>1713</v>
      </c>
      <c r="B875" s="13" t="s">
        <v>1714</v>
      </c>
      <c r="C875" s="12">
        <v>32</v>
      </c>
      <c r="D875" s="8" t="s">
        <v>57</v>
      </c>
      <c r="F875" s="10">
        <f t="shared" si="47"/>
        <v>0</v>
      </c>
      <c r="H875" s="10">
        <f t="shared" si="48"/>
        <v>0</v>
      </c>
      <c r="I875" s="9" t="s">
        <v>2112</v>
      </c>
      <c r="J875" s="8" t="s">
        <v>2169</v>
      </c>
    </row>
    <row r="876" spans="1:10" ht="30" outlineLevel="2" x14ac:dyDescent="0.25">
      <c r="A876" s="9" t="s">
        <v>1715</v>
      </c>
      <c r="B876" s="13" t="s">
        <v>1716</v>
      </c>
      <c r="C876" s="12">
        <v>32</v>
      </c>
      <c r="D876" s="8" t="s">
        <v>57</v>
      </c>
      <c r="F876" s="10">
        <f t="shared" si="47"/>
        <v>0</v>
      </c>
      <c r="H876" s="10">
        <f t="shared" si="48"/>
        <v>0</v>
      </c>
      <c r="I876" s="9" t="s">
        <v>2112</v>
      </c>
      <c r="J876" s="8" t="s">
        <v>2168</v>
      </c>
    </row>
    <row r="877" spans="1:10" ht="30" outlineLevel="2" x14ac:dyDescent="0.25">
      <c r="A877" s="9" t="s">
        <v>1717</v>
      </c>
      <c r="B877" s="13" t="s">
        <v>1718</v>
      </c>
      <c r="C877" s="12">
        <v>14</v>
      </c>
      <c r="D877" s="8" t="s">
        <v>57</v>
      </c>
      <c r="F877" s="10">
        <f t="shared" si="47"/>
        <v>0</v>
      </c>
      <c r="H877" s="10">
        <f t="shared" si="48"/>
        <v>0</v>
      </c>
      <c r="I877" s="9" t="s">
        <v>2112</v>
      </c>
      <c r="J877" s="8" t="s">
        <v>2167</v>
      </c>
    </row>
    <row r="878" spans="1:10" ht="30" outlineLevel="2" x14ac:dyDescent="0.25">
      <c r="A878" s="9" t="s">
        <v>1719</v>
      </c>
      <c r="B878" s="13" t="s">
        <v>1720</v>
      </c>
      <c r="C878" s="12">
        <v>125</v>
      </c>
      <c r="D878" s="8" t="s">
        <v>57</v>
      </c>
      <c r="F878" s="10">
        <f t="shared" si="47"/>
        <v>0</v>
      </c>
      <c r="H878" s="10">
        <f t="shared" si="48"/>
        <v>0</v>
      </c>
      <c r="I878" s="9" t="s">
        <v>2112</v>
      </c>
      <c r="J878" s="8" t="s">
        <v>2166</v>
      </c>
    </row>
    <row r="879" spans="1:10" ht="30" outlineLevel="2" x14ac:dyDescent="0.25">
      <c r="A879" s="9" t="s">
        <v>1721</v>
      </c>
      <c r="B879" s="13" t="s">
        <v>1722</v>
      </c>
      <c r="C879" s="12">
        <v>32</v>
      </c>
      <c r="D879" s="8" t="s">
        <v>57</v>
      </c>
      <c r="F879" s="10">
        <f t="shared" si="47"/>
        <v>0</v>
      </c>
      <c r="H879" s="10">
        <f t="shared" si="48"/>
        <v>0</v>
      </c>
      <c r="I879" s="9" t="s">
        <v>2112</v>
      </c>
      <c r="J879" s="8" t="s">
        <v>2165</v>
      </c>
    </row>
    <row r="880" spans="1:10" outlineLevel="2" x14ac:dyDescent="0.25">
      <c r="A880" s="9" t="s">
        <v>1723</v>
      </c>
      <c r="B880" s="13" t="s">
        <v>1724</v>
      </c>
      <c r="C880" s="12">
        <v>48</v>
      </c>
      <c r="D880" s="8" t="s">
        <v>48</v>
      </c>
      <c r="F880" s="10">
        <f t="shared" si="47"/>
        <v>0</v>
      </c>
      <c r="H880" s="10">
        <f t="shared" si="48"/>
        <v>0</v>
      </c>
      <c r="I880" s="9" t="s">
        <v>2112</v>
      </c>
      <c r="J880" s="8" t="s">
        <v>2164</v>
      </c>
    </row>
    <row r="881" spans="1:10" outlineLevel="2" x14ac:dyDescent="0.25">
      <c r="A881" s="9" t="s">
        <v>1725</v>
      </c>
      <c r="B881" s="13" t="s">
        <v>1726</v>
      </c>
      <c r="C881" s="12">
        <v>48</v>
      </c>
      <c r="D881" s="8" t="s">
        <v>48</v>
      </c>
      <c r="F881" s="10">
        <f t="shared" si="47"/>
        <v>0</v>
      </c>
      <c r="H881" s="10">
        <f t="shared" si="48"/>
        <v>0</v>
      </c>
      <c r="I881" s="9" t="s">
        <v>2112</v>
      </c>
      <c r="J881" s="8" t="s">
        <v>2163</v>
      </c>
    </row>
    <row r="882" spans="1:10" outlineLevel="2" x14ac:dyDescent="0.25">
      <c r="A882" s="9" t="s">
        <v>1727</v>
      </c>
      <c r="B882" s="13" t="s">
        <v>1728</v>
      </c>
      <c r="C882" s="12">
        <v>100</v>
      </c>
      <c r="D882" s="8" t="s">
        <v>48</v>
      </c>
      <c r="F882" s="10">
        <f t="shared" si="47"/>
        <v>0</v>
      </c>
      <c r="H882" s="10">
        <f t="shared" si="48"/>
        <v>0</v>
      </c>
      <c r="I882" s="9" t="s">
        <v>2112</v>
      </c>
      <c r="J882" s="8" t="s">
        <v>2162</v>
      </c>
    </row>
    <row r="883" spans="1:10" outlineLevel="2" x14ac:dyDescent="0.25">
      <c r="A883" s="9" t="s">
        <v>1729</v>
      </c>
      <c r="B883" s="13" t="s">
        <v>1730</v>
      </c>
      <c r="C883" s="12">
        <v>100</v>
      </c>
      <c r="D883" s="8" t="s">
        <v>48</v>
      </c>
      <c r="F883" s="10">
        <f t="shared" si="47"/>
        <v>0</v>
      </c>
      <c r="H883" s="10">
        <f t="shared" si="48"/>
        <v>0</v>
      </c>
      <c r="I883" s="9" t="s">
        <v>2112</v>
      </c>
      <c r="J883" s="8" t="s">
        <v>2161</v>
      </c>
    </row>
    <row r="884" spans="1:10" outlineLevel="2" x14ac:dyDescent="0.25">
      <c r="A884" s="9" t="s">
        <v>1731</v>
      </c>
      <c r="B884" s="13" t="s">
        <v>1732</v>
      </c>
      <c r="C884" s="12">
        <v>6</v>
      </c>
      <c r="D884" s="8" t="s">
        <v>57</v>
      </c>
      <c r="F884" s="10">
        <f t="shared" ref="F884:F915" si="49">E884*C884</f>
        <v>0</v>
      </c>
      <c r="H884" s="10">
        <f t="shared" ref="H884:H915" si="50">F884*(1-G884)</f>
        <v>0</v>
      </c>
      <c r="I884" s="9" t="s">
        <v>2112</v>
      </c>
      <c r="J884" s="8" t="s">
        <v>2160</v>
      </c>
    </row>
    <row r="885" spans="1:10" outlineLevel="2" x14ac:dyDescent="0.25">
      <c r="A885" s="9" t="s">
        <v>1733</v>
      </c>
      <c r="B885" s="13" t="s">
        <v>1734</v>
      </c>
      <c r="C885" s="12">
        <v>80</v>
      </c>
      <c r="D885" s="8" t="s">
        <v>48</v>
      </c>
      <c r="F885" s="10">
        <f t="shared" si="49"/>
        <v>0</v>
      </c>
      <c r="H885" s="10">
        <f t="shared" si="50"/>
        <v>0</v>
      </c>
      <c r="I885" s="9" t="s">
        <v>2112</v>
      </c>
      <c r="J885" s="8" t="s">
        <v>2159</v>
      </c>
    </row>
    <row r="886" spans="1:10" outlineLevel="2" x14ac:dyDescent="0.25">
      <c r="A886" s="9" t="s">
        <v>1735</v>
      </c>
      <c r="B886" s="13" t="s">
        <v>1736</v>
      </c>
      <c r="C886" s="12">
        <v>80</v>
      </c>
      <c r="D886" s="8" t="s">
        <v>48</v>
      </c>
      <c r="F886" s="10">
        <f t="shared" si="49"/>
        <v>0</v>
      </c>
      <c r="H886" s="10">
        <f t="shared" si="50"/>
        <v>0</v>
      </c>
      <c r="I886" s="9" t="s">
        <v>2112</v>
      </c>
      <c r="J886" s="8" t="s">
        <v>2158</v>
      </c>
    </row>
    <row r="887" spans="1:10" outlineLevel="2" x14ac:dyDescent="0.25">
      <c r="A887" s="9" t="s">
        <v>1737</v>
      </c>
      <c r="B887" s="13" t="s">
        <v>1738</v>
      </c>
      <c r="C887" s="12">
        <v>100</v>
      </c>
      <c r="D887" s="8" t="s">
        <v>48</v>
      </c>
      <c r="F887" s="10">
        <f t="shared" si="49"/>
        <v>0</v>
      </c>
      <c r="H887" s="10">
        <f t="shared" si="50"/>
        <v>0</v>
      </c>
      <c r="I887" s="9" t="s">
        <v>2112</v>
      </c>
      <c r="J887" s="8" t="s">
        <v>2157</v>
      </c>
    </row>
    <row r="888" spans="1:10" outlineLevel="2" x14ac:dyDescent="0.25">
      <c r="A888" s="9" t="s">
        <v>1739</v>
      </c>
      <c r="B888" s="13" t="s">
        <v>1740</v>
      </c>
      <c r="C888" s="12">
        <v>100</v>
      </c>
      <c r="D888" s="8" t="s">
        <v>48</v>
      </c>
      <c r="F888" s="10">
        <f t="shared" si="49"/>
        <v>0</v>
      </c>
      <c r="H888" s="10">
        <f t="shared" si="50"/>
        <v>0</v>
      </c>
      <c r="I888" s="9" t="s">
        <v>2112</v>
      </c>
      <c r="J888" s="8" t="s">
        <v>2156</v>
      </c>
    </row>
    <row r="889" spans="1:10" outlineLevel="2" x14ac:dyDescent="0.25">
      <c r="A889" s="9" t="s">
        <v>1741</v>
      </c>
      <c r="B889" s="13" t="s">
        <v>1742</v>
      </c>
      <c r="C889" s="12">
        <v>2564</v>
      </c>
      <c r="D889" s="8" t="s">
        <v>48</v>
      </c>
      <c r="F889" s="10">
        <f t="shared" si="49"/>
        <v>0</v>
      </c>
      <c r="H889" s="10">
        <f t="shared" si="50"/>
        <v>0</v>
      </c>
      <c r="I889" s="9" t="s">
        <v>2112</v>
      </c>
      <c r="J889" s="8" t="s">
        <v>2155</v>
      </c>
    </row>
    <row r="890" spans="1:10" outlineLevel="2" x14ac:dyDescent="0.25">
      <c r="A890" s="9" t="s">
        <v>1743</v>
      </c>
      <c r="B890" s="13" t="s">
        <v>1744</v>
      </c>
      <c r="C890" s="12">
        <v>140</v>
      </c>
      <c r="D890" s="8" t="s">
        <v>48</v>
      </c>
      <c r="F890" s="10">
        <f t="shared" si="49"/>
        <v>0</v>
      </c>
      <c r="H890" s="10">
        <f t="shared" si="50"/>
        <v>0</v>
      </c>
      <c r="I890" s="9" t="s">
        <v>2112</v>
      </c>
      <c r="J890" s="8" t="s">
        <v>2154</v>
      </c>
    </row>
    <row r="891" spans="1:10" outlineLevel="2" x14ac:dyDescent="0.25">
      <c r="A891" s="9" t="s">
        <v>1745</v>
      </c>
      <c r="B891" s="13" t="s">
        <v>1746</v>
      </c>
      <c r="C891" s="12">
        <v>140</v>
      </c>
      <c r="D891" s="8" t="s">
        <v>48</v>
      </c>
      <c r="F891" s="10">
        <f t="shared" si="49"/>
        <v>0</v>
      </c>
      <c r="H891" s="10">
        <f t="shared" si="50"/>
        <v>0</v>
      </c>
      <c r="I891" s="9" t="s">
        <v>2112</v>
      </c>
      <c r="J891" s="8" t="s">
        <v>2153</v>
      </c>
    </row>
    <row r="892" spans="1:10" outlineLevel="2" x14ac:dyDescent="0.25">
      <c r="A892" s="9" t="s">
        <v>1747</v>
      </c>
      <c r="B892" s="13" t="s">
        <v>1748</v>
      </c>
      <c r="C892" s="12">
        <v>140</v>
      </c>
      <c r="D892" s="8" t="s">
        <v>48</v>
      </c>
      <c r="F892" s="10">
        <f t="shared" si="49"/>
        <v>0</v>
      </c>
      <c r="H892" s="10">
        <f t="shared" si="50"/>
        <v>0</v>
      </c>
      <c r="I892" s="9" t="s">
        <v>2112</v>
      </c>
      <c r="J892" s="8" t="s">
        <v>2152</v>
      </c>
    </row>
    <row r="893" spans="1:10" outlineLevel="2" x14ac:dyDescent="0.25">
      <c r="A893" s="9" t="s">
        <v>1749</v>
      </c>
      <c r="B893" s="13" t="s">
        <v>1750</v>
      </c>
      <c r="C893" s="12">
        <v>140</v>
      </c>
      <c r="D893" s="8" t="s">
        <v>48</v>
      </c>
      <c r="F893" s="10">
        <f t="shared" si="49"/>
        <v>0</v>
      </c>
      <c r="H893" s="10">
        <f t="shared" si="50"/>
        <v>0</v>
      </c>
      <c r="I893" s="9" t="s">
        <v>2112</v>
      </c>
      <c r="J893" s="8" t="s">
        <v>2151</v>
      </c>
    </row>
    <row r="894" spans="1:10" outlineLevel="2" x14ac:dyDescent="0.25">
      <c r="A894" s="9" t="s">
        <v>1751</v>
      </c>
      <c r="B894" s="13" t="s">
        <v>1752</v>
      </c>
      <c r="C894" s="12">
        <v>140</v>
      </c>
      <c r="D894" s="8" t="s">
        <v>48</v>
      </c>
      <c r="F894" s="10">
        <f t="shared" si="49"/>
        <v>0</v>
      </c>
      <c r="H894" s="10">
        <f t="shared" si="50"/>
        <v>0</v>
      </c>
      <c r="I894" s="9" t="s">
        <v>2112</v>
      </c>
      <c r="J894" s="8" t="s">
        <v>2150</v>
      </c>
    </row>
    <row r="895" spans="1:10" outlineLevel="2" x14ac:dyDescent="0.25">
      <c r="A895" s="9" t="s">
        <v>1753</v>
      </c>
      <c r="B895" s="13" t="s">
        <v>1754</v>
      </c>
      <c r="C895" s="12">
        <v>200</v>
      </c>
      <c r="D895" s="8" t="s">
        <v>48</v>
      </c>
      <c r="F895" s="10">
        <f t="shared" si="49"/>
        <v>0</v>
      </c>
      <c r="H895" s="10">
        <f t="shared" si="50"/>
        <v>0</v>
      </c>
      <c r="I895" s="9" t="s">
        <v>2112</v>
      </c>
      <c r="J895" s="8" t="s">
        <v>2149</v>
      </c>
    </row>
    <row r="896" spans="1:10" outlineLevel="2" x14ac:dyDescent="0.25">
      <c r="A896" s="9" t="s">
        <v>1755</v>
      </c>
      <c r="B896" s="13" t="s">
        <v>1756</v>
      </c>
      <c r="C896" s="12">
        <v>200</v>
      </c>
      <c r="D896" s="8" t="s">
        <v>48</v>
      </c>
      <c r="F896" s="10">
        <f t="shared" si="49"/>
        <v>0</v>
      </c>
      <c r="H896" s="10">
        <f t="shared" si="50"/>
        <v>0</v>
      </c>
      <c r="I896" s="9" t="s">
        <v>2112</v>
      </c>
      <c r="J896" s="8" t="s">
        <v>2148</v>
      </c>
    </row>
    <row r="897" spans="1:10" outlineLevel="2" x14ac:dyDescent="0.25">
      <c r="A897" s="9" t="s">
        <v>1757</v>
      </c>
      <c r="B897" s="13" t="s">
        <v>1758</v>
      </c>
      <c r="C897" s="12">
        <v>48</v>
      </c>
      <c r="D897" s="8" t="s">
        <v>57</v>
      </c>
      <c r="F897" s="10">
        <f t="shared" si="49"/>
        <v>0</v>
      </c>
      <c r="H897" s="10">
        <f t="shared" si="50"/>
        <v>0</v>
      </c>
      <c r="I897" s="9" t="s">
        <v>2112</v>
      </c>
      <c r="J897" s="8" t="s">
        <v>2147</v>
      </c>
    </row>
    <row r="898" spans="1:10" outlineLevel="2" x14ac:dyDescent="0.25">
      <c r="A898" s="9" t="s">
        <v>1759</v>
      </c>
      <c r="B898" s="13" t="s">
        <v>1760</v>
      </c>
      <c r="C898" s="12">
        <v>250</v>
      </c>
      <c r="D898" s="8" t="s">
        <v>57</v>
      </c>
      <c r="F898" s="10">
        <f t="shared" si="49"/>
        <v>0</v>
      </c>
      <c r="H898" s="10">
        <f t="shared" si="50"/>
        <v>0</v>
      </c>
      <c r="I898" s="9" t="s">
        <v>2112</v>
      </c>
      <c r="J898" s="8" t="s">
        <v>2146</v>
      </c>
    </row>
    <row r="899" spans="1:10" outlineLevel="2" x14ac:dyDescent="0.25">
      <c r="A899" s="9" t="s">
        <v>1761</v>
      </c>
      <c r="B899" s="13" t="s">
        <v>1762</v>
      </c>
      <c r="C899" s="12">
        <v>125</v>
      </c>
      <c r="D899" s="8" t="s">
        <v>57</v>
      </c>
      <c r="F899" s="10">
        <f t="shared" si="49"/>
        <v>0</v>
      </c>
      <c r="H899" s="10">
        <f t="shared" si="50"/>
        <v>0</v>
      </c>
      <c r="I899" s="9" t="s">
        <v>2112</v>
      </c>
      <c r="J899" s="8" t="s">
        <v>2145</v>
      </c>
    </row>
    <row r="900" spans="1:10" outlineLevel="2" x14ac:dyDescent="0.25">
      <c r="A900" s="9" t="s">
        <v>1763</v>
      </c>
      <c r="B900" s="13" t="s">
        <v>1764</v>
      </c>
      <c r="C900" s="12">
        <v>30</v>
      </c>
      <c r="D900" s="8" t="s">
        <v>57</v>
      </c>
      <c r="F900" s="10">
        <f t="shared" si="49"/>
        <v>0</v>
      </c>
      <c r="H900" s="10">
        <f t="shared" si="50"/>
        <v>0</v>
      </c>
      <c r="I900" s="9" t="s">
        <v>2112</v>
      </c>
      <c r="J900" s="8" t="s">
        <v>2144</v>
      </c>
    </row>
    <row r="901" spans="1:10" outlineLevel="2" x14ac:dyDescent="0.25">
      <c r="A901" s="9" t="s">
        <v>1765</v>
      </c>
      <c r="B901" s="13" t="s">
        <v>1766</v>
      </c>
      <c r="C901" s="12">
        <v>327</v>
      </c>
      <c r="D901" s="8" t="s">
        <v>57</v>
      </c>
      <c r="F901" s="10">
        <f t="shared" si="49"/>
        <v>0</v>
      </c>
      <c r="H901" s="10">
        <f t="shared" si="50"/>
        <v>0</v>
      </c>
      <c r="I901" s="9" t="s">
        <v>2112</v>
      </c>
      <c r="J901" s="8" t="s">
        <v>2143</v>
      </c>
    </row>
    <row r="902" spans="1:10" outlineLevel="2" x14ac:dyDescent="0.25">
      <c r="A902" s="9" t="s">
        <v>1767</v>
      </c>
      <c r="B902" s="13" t="s">
        <v>1768</v>
      </c>
      <c r="C902" s="12">
        <v>14</v>
      </c>
      <c r="D902" s="8" t="s">
        <v>57</v>
      </c>
      <c r="F902" s="10">
        <f t="shared" si="49"/>
        <v>0</v>
      </c>
      <c r="H902" s="10">
        <f t="shared" si="50"/>
        <v>0</v>
      </c>
      <c r="I902" s="9" t="s">
        <v>2112</v>
      </c>
      <c r="J902" s="8" t="s">
        <v>2142</v>
      </c>
    </row>
    <row r="903" spans="1:10" outlineLevel="2" x14ac:dyDescent="0.25">
      <c r="A903" s="9" t="s">
        <v>1769</v>
      </c>
      <c r="B903" s="13" t="s">
        <v>1770</v>
      </c>
      <c r="C903" s="12">
        <v>14</v>
      </c>
      <c r="D903" s="8" t="s">
        <v>57</v>
      </c>
      <c r="F903" s="10">
        <f t="shared" si="49"/>
        <v>0</v>
      </c>
      <c r="H903" s="10">
        <f t="shared" si="50"/>
        <v>0</v>
      </c>
      <c r="I903" s="9" t="s">
        <v>2112</v>
      </c>
      <c r="J903" s="8" t="s">
        <v>2141</v>
      </c>
    </row>
    <row r="904" spans="1:10" outlineLevel="2" x14ac:dyDescent="0.25">
      <c r="A904" s="9" t="s">
        <v>1771</v>
      </c>
      <c r="B904" s="13" t="s">
        <v>1772</v>
      </c>
      <c r="C904" s="12">
        <v>20</v>
      </c>
      <c r="D904" s="8" t="s">
        <v>57</v>
      </c>
      <c r="F904" s="10">
        <f t="shared" si="49"/>
        <v>0</v>
      </c>
      <c r="H904" s="10">
        <f t="shared" si="50"/>
        <v>0</v>
      </c>
      <c r="I904" s="9" t="s">
        <v>2112</v>
      </c>
      <c r="J904" s="8" t="s">
        <v>2140</v>
      </c>
    </row>
    <row r="905" spans="1:10" outlineLevel="2" x14ac:dyDescent="0.25">
      <c r="A905" s="9" t="s">
        <v>1773</v>
      </c>
      <c r="B905" s="13" t="s">
        <v>1774</v>
      </c>
      <c r="C905" s="12">
        <v>20</v>
      </c>
      <c r="D905" s="8" t="s">
        <v>57</v>
      </c>
      <c r="F905" s="10">
        <f t="shared" si="49"/>
        <v>0</v>
      </c>
      <c r="H905" s="10">
        <f t="shared" si="50"/>
        <v>0</v>
      </c>
      <c r="I905" s="9" t="s">
        <v>2112</v>
      </c>
      <c r="J905" s="8" t="s">
        <v>2139</v>
      </c>
    </row>
    <row r="906" spans="1:10" outlineLevel="2" x14ac:dyDescent="0.25">
      <c r="A906" s="9" t="s">
        <v>1775</v>
      </c>
      <c r="B906" s="13" t="s">
        <v>1776</v>
      </c>
      <c r="C906" s="12">
        <v>120</v>
      </c>
      <c r="D906" s="8" t="s">
        <v>57</v>
      </c>
      <c r="F906" s="10">
        <f t="shared" si="49"/>
        <v>0</v>
      </c>
      <c r="H906" s="10">
        <f t="shared" si="50"/>
        <v>0</v>
      </c>
      <c r="I906" s="9" t="s">
        <v>2112</v>
      </c>
      <c r="J906" s="8" t="s">
        <v>2138</v>
      </c>
    </row>
    <row r="907" spans="1:10" outlineLevel="2" x14ac:dyDescent="0.25">
      <c r="A907" s="9" t="s">
        <v>1777</v>
      </c>
      <c r="B907" s="13" t="s">
        <v>1778</v>
      </c>
      <c r="C907" s="12">
        <v>2500</v>
      </c>
      <c r="D907" s="8" t="s">
        <v>57</v>
      </c>
      <c r="F907" s="10">
        <f t="shared" si="49"/>
        <v>0</v>
      </c>
      <c r="H907" s="10">
        <f t="shared" si="50"/>
        <v>0</v>
      </c>
      <c r="I907" s="9" t="s">
        <v>2112</v>
      </c>
      <c r="J907" s="8" t="s">
        <v>2137</v>
      </c>
    </row>
    <row r="908" spans="1:10" outlineLevel="2" x14ac:dyDescent="0.25">
      <c r="A908" s="9" t="s">
        <v>1779</v>
      </c>
      <c r="B908" s="13" t="s">
        <v>1780</v>
      </c>
      <c r="C908" s="12">
        <v>4</v>
      </c>
      <c r="D908" s="8" t="s">
        <v>57</v>
      </c>
      <c r="F908" s="10">
        <f t="shared" si="49"/>
        <v>0</v>
      </c>
      <c r="H908" s="10">
        <f t="shared" si="50"/>
        <v>0</v>
      </c>
      <c r="I908" s="9" t="s">
        <v>2112</v>
      </c>
      <c r="J908" s="8" t="s">
        <v>2136</v>
      </c>
    </row>
    <row r="909" spans="1:10" outlineLevel="2" x14ac:dyDescent="0.25">
      <c r="A909" s="9" t="s">
        <v>1781</v>
      </c>
      <c r="B909" s="13" t="s">
        <v>1782</v>
      </c>
      <c r="C909" s="12">
        <v>125</v>
      </c>
      <c r="D909" s="8" t="s">
        <v>57</v>
      </c>
      <c r="F909" s="10">
        <f t="shared" si="49"/>
        <v>0</v>
      </c>
      <c r="H909" s="10">
        <f t="shared" si="50"/>
        <v>0</v>
      </c>
      <c r="I909" s="9" t="s">
        <v>2112</v>
      </c>
      <c r="J909" s="8" t="s">
        <v>2135</v>
      </c>
    </row>
    <row r="910" spans="1:10" outlineLevel="2" x14ac:dyDescent="0.25">
      <c r="A910" s="9" t="s">
        <v>1783</v>
      </c>
      <c r="B910" s="13" t="s">
        <v>1784</v>
      </c>
      <c r="C910" s="12">
        <v>20</v>
      </c>
      <c r="D910" s="8" t="s">
        <v>57</v>
      </c>
      <c r="F910" s="10">
        <f t="shared" si="49"/>
        <v>0</v>
      </c>
      <c r="H910" s="10">
        <f t="shared" si="50"/>
        <v>0</v>
      </c>
      <c r="I910" s="9" t="s">
        <v>2112</v>
      </c>
      <c r="J910" s="8" t="s">
        <v>2134</v>
      </c>
    </row>
    <row r="911" spans="1:10" outlineLevel="2" x14ac:dyDescent="0.25">
      <c r="A911" s="9" t="s">
        <v>1785</v>
      </c>
      <c r="B911" s="13" t="s">
        <v>1786</v>
      </c>
      <c r="C911" s="12">
        <v>6</v>
      </c>
      <c r="D911" s="8" t="s">
        <v>57</v>
      </c>
      <c r="F911" s="10">
        <f t="shared" si="49"/>
        <v>0</v>
      </c>
      <c r="H911" s="10">
        <f t="shared" si="50"/>
        <v>0</v>
      </c>
      <c r="I911" s="9" t="s">
        <v>2112</v>
      </c>
      <c r="J911" s="8" t="s">
        <v>2133</v>
      </c>
    </row>
    <row r="912" spans="1:10" outlineLevel="2" x14ac:dyDescent="0.25">
      <c r="A912" s="9" t="s">
        <v>1787</v>
      </c>
      <c r="B912" s="13" t="s">
        <v>1788</v>
      </c>
      <c r="C912" s="12">
        <v>2</v>
      </c>
      <c r="D912" s="8" t="s">
        <v>57</v>
      </c>
      <c r="F912" s="10">
        <f t="shared" si="49"/>
        <v>0</v>
      </c>
      <c r="H912" s="10">
        <f t="shared" si="50"/>
        <v>0</v>
      </c>
      <c r="I912" s="9" t="s">
        <v>2112</v>
      </c>
      <c r="J912" s="8" t="s">
        <v>2132</v>
      </c>
    </row>
    <row r="913" spans="1:10" outlineLevel="2" x14ac:dyDescent="0.25">
      <c r="A913" s="9" t="s">
        <v>1789</v>
      </c>
      <c r="B913" s="13" t="s">
        <v>1790</v>
      </c>
      <c r="C913" s="12">
        <v>282</v>
      </c>
      <c r="D913" s="8" t="s">
        <v>57</v>
      </c>
      <c r="F913" s="10">
        <f t="shared" si="49"/>
        <v>0</v>
      </c>
      <c r="H913" s="10">
        <f t="shared" si="50"/>
        <v>0</v>
      </c>
      <c r="I913" s="9" t="s">
        <v>2112</v>
      </c>
      <c r="J913" s="8" t="s">
        <v>2131</v>
      </c>
    </row>
    <row r="914" spans="1:10" outlineLevel="2" x14ac:dyDescent="0.25">
      <c r="A914" s="9" t="s">
        <v>1791</v>
      </c>
      <c r="B914" s="13" t="s">
        <v>1792</v>
      </c>
      <c r="C914" s="12">
        <v>60</v>
      </c>
      <c r="D914" s="8" t="s">
        <v>57</v>
      </c>
      <c r="F914" s="10">
        <f t="shared" si="49"/>
        <v>0</v>
      </c>
      <c r="H914" s="10">
        <f t="shared" si="50"/>
        <v>0</v>
      </c>
      <c r="I914" s="9" t="s">
        <v>2112</v>
      </c>
      <c r="J914" s="8" t="s">
        <v>2130</v>
      </c>
    </row>
    <row r="915" spans="1:10" outlineLevel="2" x14ac:dyDescent="0.25">
      <c r="A915" s="9" t="s">
        <v>1793</v>
      </c>
      <c r="B915" s="13" t="s">
        <v>1794</v>
      </c>
      <c r="C915" s="12">
        <v>20</v>
      </c>
      <c r="D915" s="8" t="s">
        <v>57</v>
      </c>
      <c r="F915" s="10">
        <f t="shared" si="49"/>
        <v>0</v>
      </c>
      <c r="H915" s="10">
        <f t="shared" si="50"/>
        <v>0</v>
      </c>
      <c r="I915" s="9" t="s">
        <v>2112</v>
      </c>
      <c r="J915" s="8" t="s">
        <v>2129</v>
      </c>
    </row>
    <row r="916" spans="1:10" outlineLevel="2" x14ac:dyDescent="0.25">
      <c r="A916" s="9" t="s">
        <v>1795</v>
      </c>
      <c r="B916" s="13" t="s">
        <v>1796</v>
      </c>
      <c r="C916" s="12">
        <v>240</v>
      </c>
      <c r="D916" s="8" t="s">
        <v>57</v>
      </c>
      <c r="F916" s="10">
        <f t="shared" ref="F916:F947" si="51">E916*C916</f>
        <v>0</v>
      </c>
      <c r="H916" s="10">
        <f t="shared" ref="H916:H947" si="52">F916*(1-G916)</f>
        <v>0</v>
      </c>
      <c r="I916" s="9" t="s">
        <v>2112</v>
      </c>
      <c r="J916" s="8" t="s">
        <v>2128</v>
      </c>
    </row>
    <row r="917" spans="1:10" outlineLevel="2" x14ac:dyDescent="0.25">
      <c r="A917" s="9" t="s">
        <v>1797</v>
      </c>
      <c r="B917" s="13" t="s">
        <v>1798</v>
      </c>
      <c r="C917" s="12">
        <v>14</v>
      </c>
      <c r="D917" s="8" t="s">
        <v>57</v>
      </c>
      <c r="F917" s="10">
        <f t="shared" si="51"/>
        <v>0</v>
      </c>
      <c r="H917" s="10">
        <f t="shared" si="52"/>
        <v>0</v>
      </c>
      <c r="I917" s="9" t="s">
        <v>2112</v>
      </c>
      <c r="J917" s="8" t="s">
        <v>2127</v>
      </c>
    </row>
    <row r="918" spans="1:10" outlineLevel="2" x14ac:dyDescent="0.25">
      <c r="A918" s="9" t="s">
        <v>1799</v>
      </c>
      <c r="B918" s="13" t="s">
        <v>1800</v>
      </c>
      <c r="C918" s="12">
        <v>14</v>
      </c>
      <c r="D918" s="8" t="s">
        <v>57</v>
      </c>
      <c r="F918" s="10">
        <f t="shared" si="51"/>
        <v>0</v>
      </c>
      <c r="H918" s="10">
        <f t="shared" si="52"/>
        <v>0</v>
      </c>
      <c r="I918" s="9" t="s">
        <v>2112</v>
      </c>
      <c r="J918" s="8" t="s">
        <v>2126</v>
      </c>
    </row>
    <row r="919" spans="1:10" outlineLevel="2" x14ac:dyDescent="0.25">
      <c r="A919" s="9" t="s">
        <v>1801</v>
      </c>
      <c r="B919" s="13" t="s">
        <v>1802</v>
      </c>
      <c r="C919" s="12">
        <v>40</v>
      </c>
      <c r="D919" s="8" t="s">
        <v>57</v>
      </c>
      <c r="F919" s="10">
        <f t="shared" si="51"/>
        <v>0</v>
      </c>
      <c r="H919" s="10">
        <f t="shared" si="52"/>
        <v>0</v>
      </c>
      <c r="I919" s="9" t="s">
        <v>2112</v>
      </c>
      <c r="J919" s="8" t="s">
        <v>2125</v>
      </c>
    </row>
    <row r="920" spans="1:10" outlineLevel="2" x14ac:dyDescent="0.25">
      <c r="A920" s="9" t="s">
        <v>1803</v>
      </c>
      <c r="B920" s="13" t="s">
        <v>1804</v>
      </c>
      <c r="C920" s="12">
        <v>12</v>
      </c>
      <c r="D920" s="8" t="s">
        <v>57</v>
      </c>
      <c r="F920" s="10">
        <f t="shared" si="51"/>
        <v>0</v>
      </c>
      <c r="H920" s="10">
        <f t="shared" si="52"/>
        <v>0</v>
      </c>
      <c r="I920" s="9" t="s">
        <v>2112</v>
      </c>
      <c r="J920" s="8" t="s">
        <v>2124</v>
      </c>
    </row>
    <row r="921" spans="1:10" outlineLevel="2" x14ac:dyDescent="0.25">
      <c r="A921" s="9" t="s">
        <v>1805</v>
      </c>
      <c r="B921" s="13" t="s">
        <v>1806</v>
      </c>
      <c r="C921" s="12">
        <v>16</v>
      </c>
      <c r="D921" s="8" t="s">
        <v>57</v>
      </c>
      <c r="F921" s="10">
        <f t="shared" si="51"/>
        <v>0</v>
      </c>
      <c r="H921" s="10">
        <f t="shared" si="52"/>
        <v>0</v>
      </c>
      <c r="I921" s="9" t="s">
        <v>2112</v>
      </c>
      <c r="J921" s="8" t="s">
        <v>2123</v>
      </c>
    </row>
    <row r="922" spans="1:10" outlineLevel="2" x14ac:dyDescent="0.25">
      <c r="A922" s="9" t="s">
        <v>1807</v>
      </c>
      <c r="B922" s="13" t="s">
        <v>1808</v>
      </c>
      <c r="C922" s="12">
        <v>4</v>
      </c>
      <c r="D922" s="8" t="s">
        <v>57</v>
      </c>
      <c r="F922" s="10">
        <f t="shared" si="51"/>
        <v>0</v>
      </c>
      <c r="H922" s="10">
        <f t="shared" si="52"/>
        <v>0</v>
      </c>
      <c r="I922" s="9" t="s">
        <v>2112</v>
      </c>
      <c r="J922" s="8" t="s">
        <v>2122</v>
      </c>
    </row>
    <row r="923" spans="1:10" outlineLevel="2" x14ac:dyDescent="0.25">
      <c r="A923" s="9" t="s">
        <v>1809</v>
      </c>
      <c r="B923" s="13" t="s">
        <v>1810</v>
      </c>
      <c r="C923" s="12">
        <v>4</v>
      </c>
      <c r="D923" s="8" t="s">
        <v>57</v>
      </c>
      <c r="F923" s="10">
        <f t="shared" si="51"/>
        <v>0</v>
      </c>
      <c r="H923" s="10">
        <f t="shared" si="52"/>
        <v>0</v>
      </c>
      <c r="I923" s="9" t="s">
        <v>2112</v>
      </c>
      <c r="J923" s="8" t="s">
        <v>2121</v>
      </c>
    </row>
    <row r="924" spans="1:10" outlineLevel="2" x14ac:dyDescent="0.25">
      <c r="A924" s="9" t="s">
        <v>1811</v>
      </c>
      <c r="B924" s="13" t="s">
        <v>1812</v>
      </c>
      <c r="C924" s="12">
        <v>46</v>
      </c>
      <c r="D924" s="8" t="s">
        <v>57</v>
      </c>
      <c r="F924" s="10">
        <f t="shared" si="51"/>
        <v>0</v>
      </c>
      <c r="H924" s="10">
        <f t="shared" si="52"/>
        <v>0</v>
      </c>
      <c r="I924" s="9" t="s">
        <v>2112</v>
      </c>
      <c r="J924" s="8" t="s">
        <v>2120</v>
      </c>
    </row>
    <row r="925" spans="1:10" outlineLevel="2" x14ac:dyDescent="0.25">
      <c r="A925" s="9" t="s">
        <v>1813</v>
      </c>
      <c r="B925" s="13" t="s">
        <v>1814</v>
      </c>
      <c r="C925" s="12">
        <v>16</v>
      </c>
      <c r="D925" s="8" t="s">
        <v>57</v>
      </c>
      <c r="F925" s="10">
        <f t="shared" si="51"/>
        <v>0</v>
      </c>
      <c r="H925" s="10">
        <f t="shared" si="52"/>
        <v>0</v>
      </c>
      <c r="I925" s="9" t="s">
        <v>2112</v>
      </c>
      <c r="J925" s="8" t="s">
        <v>2119</v>
      </c>
    </row>
    <row r="926" spans="1:10" outlineLevel="2" x14ac:dyDescent="0.25">
      <c r="A926" s="9" t="s">
        <v>1815</v>
      </c>
      <c r="B926" s="13" t="s">
        <v>1816</v>
      </c>
      <c r="C926" s="12">
        <v>67</v>
      </c>
      <c r="D926" s="8" t="s">
        <v>57</v>
      </c>
      <c r="F926" s="10">
        <f t="shared" si="51"/>
        <v>0</v>
      </c>
      <c r="H926" s="10">
        <f t="shared" si="52"/>
        <v>0</v>
      </c>
      <c r="I926" s="9" t="s">
        <v>2112</v>
      </c>
      <c r="J926" s="8" t="s">
        <v>2118</v>
      </c>
    </row>
    <row r="927" spans="1:10" outlineLevel="2" x14ac:dyDescent="0.25">
      <c r="A927" s="9" t="s">
        <v>1817</v>
      </c>
      <c r="B927" s="13" t="s">
        <v>1818</v>
      </c>
      <c r="C927" s="12">
        <v>20</v>
      </c>
      <c r="D927" s="8" t="s">
        <v>57</v>
      </c>
      <c r="F927" s="10">
        <f t="shared" si="51"/>
        <v>0</v>
      </c>
      <c r="H927" s="10">
        <f t="shared" si="52"/>
        <v>0</v>
      </c>
      <c r="I927" s="9" t="s">
        <v>2112</v>
      </c>
      <c r="J927" s="8" t="s">
        <v>2117</v>
      </c>
    </row>
    <row r="928" spans="1:10" outlineLevel="2" x14ac:dyDescent="0.25">
      <c r="A928" s="9" t="s">
        <v>1819</v>
      </c>
      <c r="B928" s="13" t="s">
        <v>1820</v>
      </c>
      <c r="C928" s="12">
        <v>20</v>
      </c>
      <c r="D928" s="8" t="s">
        <v>57</v>
      </c>
      <c r="F928" s="10">
        <f t="shared" si="51"/>
        <v>0</v>
      </c>
      <c r="H928" s="10">
        <f t="shared" si="52"/>
        <v>0</v>
      </c>
      <c r="I928" s="9" t="s">
        <v>2112</v>
      </c>
      <c r="J928" s="8" t="s">
        <v>2116</v>
      </c>
    </row>
    <row r="929" spans="1:10" outlineLevel="2" x14ac:dyDescent="0.25">
      <c r="A929" s="9" t="s">
        <v>1821</v>
      </c>
      <c r="B929" s="13" t="s">
        <v>1822</v>
      </c>
      <c r="C929" s="12">
        <v>20</v>
      </c>
      <c r="D929" s="8" t="s">
        <v>57</v>
      </c>
      <c r="F929" s="10">
        <f t="shared" si="51"/>
        <v>0</v>
      </c>
      <c r="H929" s="10">
        <f t="shared" si="52"/>
        <v>0</v>
      </c>
      <c r="I929" s="9" t="s">
        <v>2112</v>
      </c>
      <c r="J929" s="8" t="s">
        <v>2115</v>
      </c>
    </row>
    <row r="930" spans="1:10" outlineLevel="2" x14ac:dyDescent="0.25">
      <c r="A930" s="9" t="s">
        <v>1823</v>
      </c>
      <c r="B930" s="13" t="s">
        <v>1824</v>
      </c>
      <c r="C930" s="12">
        <v>1</v>
      </c>
      <c r="D930" s="8" t="s">
        <v>26</v>
      </c>
      <c r="F930" s="10">
        <f t="shared" si="51"/>
        <v>0</v>
      </c>
      <c r="H930" s="10">
        <f t="shared" si="52"/>
        <v>0</v>
      </c>
      <c r="I930" s="9" t="s">
        <v>2112</v>
      </c>
      <c r="J930" s="8" t="s">
        <v>2114</v>
      </c>
    </row>
    <row r="931" spans="1:10" outlineLevel="2" x14ac:dyDescent="0.25">
      <c r="A931" s="9" t="s">
        <v>1825</v>
      </c>
      <c r="B931" s="13" t="s">
        <v>1826</v>
      </c>
      <c r="C931" s="12">
        <v>1</v>
      </c>
      <c r="D931" s="8" t="s">
        <v>26</v>
      </c>
      <c r="F931" s="10">
        <f t="shared" si="51"/>
        <v>0</v>
      </c>
      <c r="H931" s="10">
        <f t="shared" si="52"/>
        <v>0</v>
      </c>
      <c r="I931" s="9" t="s">
        <v>2112</v>
      </c>
      <c r="J931" s="8" t="s">
        <v>2113</v>
      </c>
    </row>
    <row r="932" spans="1:10" s="14" customFormat="1" outlineLevel="1" x14ac:dyDescent="0.25">
      <c r="A932" s="21" t="s">
        <v>1601</v>
      </c>
      <c r="B932" s="20" t="s">
        <v>1602</v>
      </c>
      <c r="C932" s="19"/>
      <c r="D932" s="18"/>
      <c r="E932" s="16"/>
      <c r="F932" s="16">
        <f>SUMIF(I:I,"88059641-39d6-44dd-a71b-a7d05b0922bf",H:H)</f>
        <v>0</v>
      </c>
      <c r="G932" s="17"/>
      <c r="H932" s="16">
        <f t="shared" si="52"/>
        <v>0</v>
      </c>
      <c r="I932" s="15" t="s">
        <v>2023</v>
      </c>
      <c r="J932" s="14" t="s">
        <v>2112</v>
      </c>
    </row>
    <row r="933" spans="1:10" outlineLevel="2" x14ac:dyDescent="0.25">
      <c r="A933" s="9" t="s">
        <v>1827</v>
      </c>
      <c r="B933" s="13" t="s">
        <v>1828</v>
      </c>
    </row>
    <row r="934" spans="1:10" outlineLevel="2" x14ac:dyDescent="0.25">
      <c r="B934" s="13" t="s">
        <v>1829</v>
      </c>
      <c r="J934" s="8" t="s">
        <v>2111</v>
      </c>
    </row>
    <row r="935" spans="1:10" ht="30" outlineLevel="2" x14ac:dyDescent="0.25">
      <c r="A935" s="9" t="s">
        <v>1830</v>
      </c>
      <c r="B935" s="13" t="s">
        <v>1831</v>
      </c>
      <c r="C935" s="12">
        <v>1</v>
      </c>
      <c r="D935" s="8" t="s">
        <v>26</v>
      </c>
      <c r="F935" s="10">
        <f t="shared" ref="F935:F943" si="53">E935*C935</f>
        <v>0</v>
      </c>
      <c r="H935" s="10">
        <f t="shared" ref="H935:H944" si="54">F935*(1-G935)</f>
        <v>0</v>
      </c>
      <c r="I935" s="9" t="s">
        <v>2101</v>
      </c>
      <c r="J935" s="8" t="s">
        <v>2110</v>
      </c>
    </row>
    <row r="936" spans="1:10" ht="30" outlineLevel="2" x14ac:dyDescent="0.25">
      <c r="A936" s="9" t="s">
        <v>1832</v>
      </c>
      <c r="B936" s="13" t="s">
        <v>1833</v>
      </c>
      <c r="C936" s="12">
        <v>1</v>
      </c>
      <c r="D936" s="8" t="s">
        <v>26</v>
      </c>
      <c r="F936" s="10">
        <f t="shared" si="53"/>
        <v>0</v>
      </c>
      <c r="H936" s="10">
        <f t="shared" si="54"/>
        <v>0</v>
      </c>
      <c r="I936" s="9" t="s">
        <v>2101</v>
      </c>
      <c r="J936" s="8" t="s">
        <v>2109</v>
      </c>
    </row>
    <row r="937" spans="1:10" ht="30" outlineLevel="2" x14ac:dyDescent="0.25">
      <c r="A937" s="9" t="s">
        <v>1834</v>
      </c>
      <c r="B937" s="13" t="s">
        <v>1835</v>
      </c>
      <c r="C937" s="12">
        <v>1</v>
      </c>
      <c r="D937" s="8" t="s">
        <v>26</v>
      </c>
      <c r="F937" s="10">
        <f t="shared" si="53"/>
        <v>0</v>
      </c>
      <c r="H937" s="10">
        <f t="shared" si="54"/>
        <v>0</v>
      </c>
      <c r="I937" s="9" t="s">
        <v>2101</v>
      </c>
      <c r="J937" s="8" t="s">
        <v>2108</v>
      </c>
    </row>
    <row r="938" spans="1:10" ht="30" outlineLevel="2" x14ac:dyDescent="0.25">
      <c r="A938" s="9" t="s">
        <v>1836</v>
      </c>
      <c r="B938" s="13" t="s">
        <v>1837</v>
      </c>
      <c r="C938" s="12">
        <v>1</v>
      </c>
      <c r="D938" s="8" t="s">
        <v>26</v>
      </c>
      <c r="F938" s="10">
        <f t="shared" si="53"/>
        <v>0</v>
      </c>
      <c r="H938" s="10">
        <f t="shared" si="54"/>
        <v>0</v>
      </c>
      <c r="I938" s="9" t="s">
        <v>2101</v>
      </c>
      <c r="J938" s="8" t="s">
        <v>2107</v>
      </c>
    </row>
    <row r="939" spans="1:10" ht="30" outlineLevel="2" x14ac:dyDescent="0.25">
      <c r="A939" s="9" t="s">
        <v>1838</v>
      </c>
      <c r="B939" s="13" t="s">
        <v>1839</v>
      </c>
      <c r="C939" s="12">
        <v>1</v>
      </c>
      <c r="D939" s="8" t="s">
        <v>26</v>
      </c>
      <c r="F939" s="10">
        <f t="shared" si="53"/>
        <v>0</v>
      </c>
      <c r="H939" s="10">
        <f t="shared" si="54"/>
        <v>0</v>
      </c>
      <c r="I939" s="9" t="s">
        <v>2101</v>
      </c>
      <c r="J939" s="8" t="s">
        <v>2106</v>
      </c>
    </row>
    <row r="940" spans="1:10" ht="30" outlineLevel="2" x14ac:dyDescent="0.25">
      <c r="A940" s="9" t="s">
        <v>1840</v>
      </c>
      <c r="B940" s="13" t="s">
        <v>1841</v>
      </c>
      <c r="C940" s="12">
        <v>1</v>
      </c>
      <c r="D940" s="8" t="s">
        <v>26</v>
      </c>
      <c r="F940" s="10">
        <f t="shared" si="53"/>
        <v>0</v>
      </c>
      <c r="H940" s="10">
        <f t="shared" si="54"/>
        <v>0</v>
      </c>
      <c r="I940" s="9" t="s">
        <v>2101</v>
      </c>
      <c r="J940" s="8" t="s">
        <v>2105</v>
      </c>
    </row>
    <row r="941" spans="1:10" ht="30" outlineLevel="2" x14ac:dyDescent="0.25">
      <c r="A941" s="9" t="s">
        <v>1842</v>
      </c>
      <c r="B941" s="13" t="s">
        <v>1843</v>
      </c>
      <c r="C941" s="12">
        <v>1</v>
      </c>
      <c r="D941" s="8" t="s">
        <v>26</v>
      </c>
      <c r="F941" s="10">
        <f t="shared" si="53"/>
        <v>0</v>
      </c>
      <c r="H941" s="10">
        <f t="shared" si="54"/>
        <v>0</v>
      </c>
      <c r="I941" s="9" t="s">
        <v>2101</v>
      </c>
      <c r="J941" s="8" t="s">
        <v>2104</v>
      </c>
    </row>
    <row r="942" spans="1:10" ht="30" outlineLevel="2" x14ac:dyDescent="0.25">
      <c r="A942" s="9" t="s">
        <v>1844</v>
      </c>
      <c r="B942" s="13" t="s">
        <v>1845</v>
      </c>
      <c r="C942" s="12">
        <v>1</v>
      </c>
      <c r="D942" s="8" t="s">
        <v>26</v>
      </c>
      <c r="F942" s="10">
        <f t="shared" si="53"/>
        <v>0</v>
      </c>
      <c r="H942" s="10">
        <f t="shared" si="54"/>
        <v>0</v>
      </c>
      <c r="I942" s="9" t="s">
        <v>2101</v>
      </c>
      <c r="J942" s="8" t="s">
        <v>2103</v>
      </c>
    </row>
    <row r="943" spans="1:10" ht="30" outlineLevel="2" x14ac:dyDescent="0.25">
      <c r="A943" s="9" t="s">
        <v>1846</v>
      </c>
      <c r="B943" s="13" t="s">
        <v>1847</v>
      </c>
      <c r="C943" s="12">
        <v>1</v>
      </c>
      <c r="D943" s="8" t="s">
        <v>26</v>
      </c>
      <c r="F943" s="10">
        <f t="shared" si="53"/>
        <v>0</v>
      </c>
      <c r="H943" s="10">
        <f t="shared" si="54"/>
        <v>0</v>
      </c>
      <c r="I943" s="9" t="s">
        <v>2101</v>
      </c>
      <c r="J943" s="8" t="s">
        <v>2102</v>
      </c>
    </row>
    <row r="944" spans="1:10" s="14" customFormat="1" outlineLevel="1" x14ac:dyDescent="0.25">
      <c r="A944" s="21" t="s">
        <v>1827</v>
      </c>
      <c r="B944" s="20" t="s">
        <v>1828</v>
      </c>
      <c r="C944" s="19"/>
      <c r="D944" s="18"/>
      <c r="E944" s="16"/>
      <c r="F944" s="16">
        <f>SUMIF(I:I,"db5316e2-2d87-49d2-89af-51ff77d63e28",H:H)</f>
        <v>0</v>
      </c>
      <c r="G944" s="17"/>
      <c r="H944" s="16">
        <f t="shared" si="54"/>
        <v>0</v>
      </c>
      <c r="I944" s="15" t="s">
        <v>2023</v>
      </c>
      <c r="J944" s="14" t="s">
        <v>2101</v>
      </c>
    </row>
    <row r="945" spans="1:10" outlineLevel="2" x14ac:dyDescent="0.25">
      <c r="A945" s="9" t="s">
        <v>1848</v>
      </c>
      <c r="B945" s="13" t="s">
        <v>1849</v>
      </c>
    </row>
    <row r="946" spans="1:10" outlineLevel="2" x14ac:dyDescent="0.25">
      <c r="B946" s="13" t="s">
        <v>1850</v>
      </c>
      <c r="J946" s="8" t="s">
        <v>2100</v>
      </c>
    </row>
    <row r="947" spans="1:10" outlineLevel="2" x14ac:dyDescent="0.25">
      <c r="A947" s="9" t="s">
        <v>1851</v>
      </c>
      <c r="B947" s="13" t="s">
        <v>1852</v>
      </c>
      <c r="C947" s="12">
        <v>1250</v>
      </c>
      <c r="D947" s="8" t="s">
        <v>1853</v>
      </c>
      <c r="F947" s="10">
        <f t="shared" ref="F947:F983" si="55">E947*C947</f>
        <v>0</v>
      </c>
      <c r="H947" s="10">
        <f t="shared" ref="H947:H984" si="56">F947*(1-G947)</f>
        <v>0</v>
      </c>
      <c r="I947" s="9" t="s">
        <v>2062</v>
      </c>
      <c r="J947" s="8" t="s">
        <v>2099</v>
      </c>
    </row>
    <row r="948" spans="1:10" outlineLevel="2" x14ac:dyDescent="0.25">
      <c r="A948" s="9" t="s">
        <v>1854</v>
      </c>
      <c r="B948" s="13" t="s">
        <v>1855</v>
      </c>
      <c r="C948" s="12">
        <v>166</v>
      </c>
      <c r="D948" s="8" t="s">
        <v>1853</v>
      </c>
      <c r="F948" s="10">
        <f t="shared" si="55"/>
        <v>0</v>
      </c>
      <c r="H948" s="10">
        <f t="shared" si="56"/>
        <v>0</v>
      </c>
      <c r="I948" s="9" t="s">
        <v>2062</v>
      </c>
      <c r="J948" s="8" t="s">
        <v>2098</v>
      </c>
    </row>
    <row r="949" spans="1:10" outlineLevel="2" x14ac:dyDescent="0.25">
      <c r="A949" s="9" t="s">
        <v>1856</v>
      </c>
      <c r="B949" s="13" t="s">
        <v>1857</v>
      </c>
      <c r="C949" s="12">
        <v>664</v>
      </c>
      <c r="D949" s="8" t="s">
        <v>1853</v>
      </c>
      <c r="F949" s="10">
        <f t="shared" si="55"/>
        <v>0</v>
      </c>
      <c r="H949" s="10">
        <f t="shared" si="56"/>
        <v>0</v>
      </c>
      <c r="I949" s="9" t="s">
        <v>2062</v>
      </c>
      <c r="J949" s="8" t="s">
        <v>2097</v>
      </c>
    </row>
    <row r="950" spans="1:10" outlineLevel="2" x14ac:dyDescent="0.25">
      <c r="A950" s="9" t="s">
        <v>1858</v>
      </c>
      <c r="B950" s="13" t="s">
        <v>1859</v>
      </c>
      <c r="C950" s="12">
        <v>12</v>
      </c>
      <c r="D950" s="8" t="s">
        <v>1853</v>
      </c>
      <c r="F950" s="10">
        <f t="shared" si="55"/>
        <v>0</v>
      </c>
      <c r="H950" s="10">
        <f t="shared" si="56"/>
        <v>0</v>
      </c>
      <c r="I950" s="9" t="s">
        <v>2062</v>
      </c>
      <c r="J950" s="8" t="s">
        <v>2096</v>
      </c>
    </row>
    <row r="951" spans="1:10" ht="30" outlineLevel="2" x14ac:dyDescent="0.25">
      <c r="A951" s="9" t="s">
        <v>1860</v>
      </c>
      <c r="B951" s="13" t="s">
        <v>1861</v>
      </c>
      <c r="C951" s="12">
        <v>12</v>
      </c>
      <c r="D951" s="8" t="s">
        <v>1853</v>
      </c>
      <c r="F951" s="10">
        <f t="shared" si="55"/>
        <v>0</v>
      </c>
      <c r="H951" s="10">
        <f t="shared" si="56"/>
        <v>0</v>
      </c>
      <c r="I951" s="9" t="s">
        <v>2062</v>
      </c>
      <c r="J951" s="8" t="s">
        <v>2095</v>
      </c>
    </row>
    <row r="952" spans="1:10" outlineLevel="2" x14ac:dyDescent="0.25">
      <c r="A952" s="9" t="s">
        <v>1862</v>
      </c>
      <c r="B952" s="13" t="s">
        <v>1863</v>
      </c>
      <c r="C952" s="12">
        <v>1460</v>
      </c>
      <c r="D952" s="8" t="s">
        <v>1853</v>
      </c>
      <c r="F952" s="10">
        <f t="shared" si="55"/>
        <v>0</v>
      </c>
      <c r="H952" s="10">
        <f t="shared" si="56"/>
        <v>0</v>
      </c>
      <c r="I952" s="9" t="s">
        <v>2062</v>
      </c>
      <c r="J952" s="8" t="s">
        <v>2094</v>
      </c>
    </row>
    <row r="953" spans="1:10" outlineLevel="2" x14ac:dyDescent="0.25">
      <c r="A953" s="9" t="s">
        <v>1864</v>
      </c>
      <c r="B953" s="13" t="s">
        <v>1865</v>
      </c>
      <c r="C953" s="12">
        <v>166</v>
      </c>
      <c r="D953" s="8" t="s">
        <v>1853</v>
      </c>
      <c r="F953" s="10">
        <f t="shared" si="55"/>
        <v>0</v>
      </c>
      <c r="H953" s="10">
        <f t="shared" si="56"/>
        <v>0</v>
      </c>
      <c r="I953" s="9" t="s">
        <v>2062</v>
      </c>
      <c r="J953" s="8" t="s">
        <v>2093</v>
      </c>
    </row>
    <row r="954" spans="1:10" outlineLevel="2" x14ac:dyDescent="0.25">
      <c r="A954" s="9" t="s">
        <v>1866</v>
      </c>
      <c r="B954" s="13" t="s">
        <v>1867</v>
      </c>
      <c r="C954" s="12">
        <v>664</v>
      </c>
      <c r="D954" s="8" t="s">
        <v>1853</v>
      </c>
      <c r="F954" s="10">
        <f t="shared" si="55"/>
        <v>0</v>
      </c>
      <c r="H954" s="10">
        <f t="shared" si="56"/>
        <v>0</v>
      </c>
      <c r="I954" s="9" t="s">
        <v>2062</v>
      </c>
      <c r="J954" s="8" t="s">
        <v>2092</v>
      </c>
    </row>
    <row r="955" spans="1:10" outlineLevel="2" x14ac:dyDescent="0.25">
      <c r="A955" s="9" t="s">
        <v>1868</v>
      </c>
      <c r="B955" s="13" t="s">
        <v>1869</v>
      </c>
      <c r="C955" s="12">
        <v>20</v>
      </c>
      <c r="D955" s="8" t="s">
        <v>1853</v>
      </c>
      <c r="F955" s="10">
        <f t="shared" si="55"/>
        <v>0</v>
      </c>
      <c r="H955" s="10">
        <f t="shared" si="56"/>
        <v>0</v>
      </c>
      <c r="I955" s="9" t="s">
        <v>2062</v>
      </c>
      <c r="J955" s="8" t="s">
        <v>2091</v>
      </c>
    </row>
    <row r="956" spans="1:10" ht="30" outlineLevel="2" x14ac:dyDescent="0.25">
      <c r="A956" s="9" t="s">
        <v>1870</v>
      </c>
      <c r="B956" s="13" t="s">
        <v>1871</v>
      </c>
      <c r="C956" s="12">
        <v>20</v>
      </c>
      <c r="D956" s="8" t="s">
        <v>1853</v>
      </c>
      <c r="F956" s="10">
        <f t="shared" si="55"/>
        <v>0</v>
      </c>
      <c r="H956" s="10">
        <f t="shared" si="56"/>
        <v>0</v>
      </c>
      <c r="I956" s="9" t="s">
        <v>2062</v>
      </c>
      <c r="J956" s="8" t="s">
        <v>2090</v>
      </c>
    </row>
    <row r="957" spans="1:10" ht="30" outlineLevel="2" x14ac:dyDescent="0.25">
      <c r="A957" s="9" t="s">
        <v>1872</v>
      </c>
      <c r="B957" s="13" t="s">
        <v>1873</v>
      </c>
      <c r="C957" s="12">
        <v>790</v>
      </c>
      <c r="D957" s="8" t="s">
        <v>1853</v>
      </c>
      <c r="F957" s="10">
        <f t="shared" si="55"/>
        <v>0</v>
      </c>
      <c r="H957" s="10">
        <f t="shared" si="56"/>
        <v>0</v>
      </c>
      <c r="I957" s="9" t="s">
        <v>2062</v>
      </c>
      <c r="J957" s="8" t="s">
        <v>2089</v>
      </c>
    </row>
    <row r="958" spans="1:10" ht="30" outlineLevel="2" x14ac:dyDescent="0.25">
      <c r="A958" s="9" t="s">
        <v>1874</v>
      </c>
      <c r="B958" s="13" t="s">
        <v>1875</v>
      </c>
      <c r="C958" s="12">
        <v>32</v>
      </c>
      <c r="D958" s="8" t="s">
        <v>1853</v>
      </c>
      <c r="F958" s="10">
        <f t="shared" si="55"/>
        <v>0</v>
      </c>
      <c r="H958" s="10">
        <f t="shared" si="56"/>
        <v>0</v>
      </c>
      <c r="I958" s="9" t="s">
        <v>2062</v>
      </c>
      <c r="J958" s="8" t="s">
        <v>2088</v>
      </c>
    </row>
    <row r="959" spans="1:10" ht="30" outlineLevel="2" x14ac:dyDescent="0.25">
      <c r="A959" s="9" t="s">
        <v>1876</v>
      </c>
      <c r="B959" s="13" t="s">
        <v>1877</v>
      </c>
      <c r="C959" s="12">
        <v>128</v>
      </c>
      <c r="D959" s="8" t="s">
        <v>1853</v>
      </c>
      <c r="F959" s="10">
        <f t="shared" si="55"/>
        <v>0</v>
      </c>
      <c r="H959" s="10">
        <f t="shared" si="56"/>
        <v>0</v>
      </c>
      <c r="I959" s="9" t="s">
        <v>2062</v>
      </c>
      <c r="J959" s="8" t="s">
        <v>2087</v>
      </c>
    </row>
    <row r="960" spans="1:10" ht="30" outlineLevel="2" x14ac:dyDescent="0.25">
      <c r="A960" s="9" t="s">
        <v>1878</v>
      </c>
      <c r="B960" s="13" t="s">
        <v>1879</v>
      </c>
      <c r="C960" s="12">
        <v>20</v>
      </c>
      <c r="D960" s="8" t="s">
        <v>1853</v>
      </c>
      <c r="F960" s="10">
        <f t="shared" si="55"/>
        <v>0</v>
      </c>
      <c r="H960" s="10">
        <f t="shared" si="56"/>
        <v>0</v>
      </c>
      <c r="I960" s="9" t="s">
        <v>2062</v>
      </c>
      <c r="J960" s="8" t="s">
        <v>2086</v>
      </c>
    </row>
    <row r="961" spans="1:10" ht="30" outlineLevel="2" x14ac:dyDescent="0.25">
      <c r="A961" s="9" t="s">
        <v>1880</v>
      </c>
      <c r="B961" s="13" t="s">
        <v>1881</v>
      </c>
      <c r="C961" s="12">
        <v>20</v>
      </c>
      <c r="D961" s="8" t="s">
        <v>1853</v>
      </c>
      <c r="F961" s="10">
        <f t="shared" si="55"/>
        <v>0</v>
      </c>
      <c r="H961" s="10">
        <f t="shared" si="56"/>
        <v>0</v>
      </c>
      <c r="I961" s="9" t="s">
        <v>2062</v>
      </c>
      <c r="J961" s="8" t="s">
        <v>2085</v>
      </c>
    </row>
    <row r="962" spans="1:10" outlineLevel="2" x14ac:dyDescent="0.25">
      <c r="A962" s="9" t="s">
        <v>1882</v>
      </c>
      <c r="B962" s="13" t="s">
        <v>1883</v>
      </c>
      <c r="C962" s="12">
        <v>830</v>
      </c>
      <c r="D962" s="8" t="s">
        <v>1853</v>
      </c>
      <c r="F962" s="10">
        <f t="shared" si="55"/>
        <v>0</v>
      </c>
      <c r="H962" s="10">
        <f t="shared" si="56"/>
        <v>0</v>
      </c>
      <c r="I962" s="9" t="s">
        <v>2062</v>
      </c>
      <c r="J962" s="8" t="s">
        <v>2084</v>
      </c>
    </row>
    <row r="963" spans="1:10" outlineLevel="2" x14ac:dyDescent="0.25">
      <c r="A963" s="9" t="s">
        <v>1884</v>
      </c>
      <c r="B963" s="13" t="s">
        <v>1885</v>
      </c>
      <c r="C963" s="12">
        <v>166</v>
      </c>
      <c r="D963" s="8" t="s">
        <v>1853</v>
      </c>
      <c r="F963" s="10">
        <f t="shared" si="55"/>
        <v>0</v>
      </c>
      <c r="H963" s="10">
        <f t="shared" si="56"/>
        <v>0</v>
      </c>
      <c r="I963" s="9" t="s">
        <v>2062</v>
      </c>
      <c r="J963" s="8" t="s">
        <v>2083</v>
      </c>
    </row>
    <row r="964" spans="1:10" outlineLevel="2" x14ac:dyDescent="0.25">
      <c r="A964" s="9" t="s">
        <v>1886</v>
      </c>
      <c r="B964" s="13" t="s">
        <v>1887</v>
      </c>
      <c r="C964" s="12">
        <v>664</v>
      </c>
      <c r="D964" s="8" t="s">
        <v>1853</v>
      </c>
      <c r="F964" s="10">
        <f t="shared" si="55"/>
        <v>0</v>
      </c>
      <c r="H964" s="10">
        <f t="shared" si="56"/>
        <v>0</v>
      </c>
      <c r="I964" s="9" t="s">
        <v>2062</v>
      </c>
      <c r="J964" s="8" t="s">
        <v>2082</v>
      </c>
    </row>
    <row r="965" spans="1:10" outlineLevel="2" x14ac:dyDescent="0.25">
      <c r="A965" s="9" t="s">
        <v>1888</v>
      </c>
      <c r="B965" s="13" t="s">
        <v>1889</v>
      </c>
      <c r="C965" s="12">
        <v>20</v>
      </c>
      <c r="D965" s="8" t="s">
        <v>1853</v>
      </c>
      <c r="F965" s="10">
        <f t="shared" si="55"/>
        <v>0</v>
      </c>
      <c r="H965" s="10">
        <f t="shared" si="56"/>
        <v>0</v>
      </c>
      <c r="I965" s="9" t="s">
        <v>2062</v>
      </c>
      <c r="J965" s="8" t="s">
        <v>2081</v>
      </c>
    </row>
    <row r="966" spans="1:10" ht="30" outlineLevel="2" x14ac:dyDescent="0.25">
      <c r="A966" s="9" t="s">
        <v>1890</v>
      </c>
      <c r="B966" s="13" t="s">
        <v>1891</v>
      </c>
      <c r="C966" s="12">
        <v>20</v>
      </c>
      <c r="D966" s="8" t="s">
        <v>1853</v>
      </c>
      <c r="F966" s="10">
        <f t="shared" si="55"/>
        <v>0</v>
      </c>
      <c r="H966" s="10">
        <f t="shared" si="56"/>
        <v>0</v>
      </c>
      <c r="I966" s="9" t="s">
        <v>2062</v>
      </c>
      <c r="J966" s="8" t="s">
        <v>2080</v>
      </c>
    </row>
    <row r="967" spans="1:10" outlineLevel="2" x14ac:dyDescent="0.25">
      <c r="A967" s="9" t="s">
        <v>1892</v>
      </c>
      <c r="B967" s="13" t="s">
        <v>1893</v>
      </c>
      <c r="C967" s="12">
        <v>160</v>
      </c>
      <c r="D967" s="8" t="s">
        <v>1853</v>
      </c>
      <c r="F967" s="10">
        <f t="shared" si="55"/>
        <v>0</v>
      </c>
      <c r="H967" s="10">
        <f t="shared" si="56"/>
        <v>0</v>
      </c>
      <c r="I967" s="9" t="s">
        <v>2062</v>
      </c>
      <c r="J967" s="8" t="s">
        <v>2079</v>
      </c>
    </row>
    <row r="968" spans="1:10" outlineLevel="2" x14ac:dyDescent="0.25">
      <c r="A968" s="9" t="s">
        <v>1894</v>
      </c>
      <c r="B968" s="13" t="s">
        <v>1895</v>
      </c>
      <c r="C968" s="12">
        <v>32</v>
      </c>
      <c r="D968" s="8" t="s">
        <v>1853</v>
      </c>
      <c r="F968" s="10">
        <f t="shared" si="55"/>
        <v>0</v>
      </c>
      <c r="H968" s="10">
        <f t="shared" si="56"/>
        <v>0</v>
      </c>
      <c r="I968" s="9" t="s">
        <v>2062</v>
      </c>
      <c r="J968" s="8" t="s">
        <v>2078</v>
      </c>
    </row>
    <row r="969" spans="1:10" outlineLevel="2" x14ac:dyDescent="0.25">
      <c r="A969" s="9" t="s">
        <v>1896</v>
      </c>
      <c r="B969" s="13" t="s">
        <v>1897</v>
      </c>
      <c r="C969" s="12">
        <v>128</v>
      </c>
      <c r="D969" s="8" t="s">
        <v>1853</v>
      </c>
      <c r="F969" s="10">
        <f t="shared" si="55"/>
        <v>0</v>
      </c>
      <c r="H969" s="10">
        <f t="shared" si="56"/>
        <v>0</v>
      </c>
      <c r="I969" s="9" t="s">
        <v>2062</v>
      </c>
      <c r="J969" s="8" t="s">
        <v>2077</v>
      </c>
    </row>
    <row r="970" spans="1:10" outlineLevel="2" x14ac:dyDescent="0.25">
      <c r="A970" s="9" t="s">
        <v>1898</v>
      </c>
      <c r="B970" s="13" t="s">
        <v>1899</v>
      </c>
      <c r="C970" s="12">
        <v>20</v>
      </c>
      <c r="D970" s="8" t="s">
        <v>1853</v>
      </c>
      <c r="F970" s="10">
        <f t="shared" si="55"/>
        <v>0</v>
      </c>
      <c r="H970" s="10">
        <f t="shared" si="56"/>
        <v>0</v>
      </c>
      <c r="I970" s="9" t="s">
        <v>2062</v>
      </c>
      <c r="J970" s="8" t="s">
        <v>2076</v>
      </c>
    </row>
    <row r="971" spans="1:10" ht="30" outlineLevel="2" x14ac:dyDescent="0.25">
      <c r="A971" s="9" t="s">
        <v>1900</v>
      </c>
      <c r="B971" s="13" t="s">
        <v>1901</v>
      </c>
      <c r="C971" s="12">
        <v>20</v>
      </c>
      <c r="D971" s="8" t="s">
        <v>1853</v>
      </c>
      <c r="F971" s="10">
        <f t="shared" si="55"/>
        <v>0</v>
      </c>
      <c r="H971" s="10">
        <f t="shared" si="56"/>
        <v>0</v>
      </c>
      <c r="I971" s="9" t="s">
        <v>2062</v>
      </c>
      <c r="J971" s="8" t="s">
        <v>2075</v>
      </c>
    </row>
    <row r="972" spans="1:10" outlineLevel="2" x14ac:dyDescent="0.25">
      <c r="A972" s="9" t="s">
        <v>1902</v>
      </c>
      <c r="B972" s="13" t="s">
        <v>1903</v>
      </c>
      <c r="C972" s="12">
        <v>1</v>
      </c>
      <c r="D972" s="8" t="s">
        <v>26</v>
      </c>
      <c r="F972" s="10">
        <f t="shared" si="55"/>
        <v>0</v>
      </c>
      <c r="H972" s="10">
        <f t="shared" si="56"/>
        <v>0</v>
      </c>
      <c r="I972" s="9" t="s">
        <v>2062</v>
      </c>
      <c r="J972" s="8" t="s">
        <v>2074</v>
      </c>
    </row>
    <row r="973" spans="1:10" outlineLevel="2" x14ac:dyDescent="0.25">
      <c r="A973" s="9" t="s">
        <v>1904</v>
      </c>
      <c r="B973" s="13" t="s">
        <v>1905</v>
      </c>
      <c r="C973" s="12">
        <v>1</v>
      </c>
      <c r="D973" s="8" t="s">
        <v>26</v>
      </c>
      <c r="F973" s="10">
        <f t="shared" si="55"/>
        <v>0</v>
      </c>
      <c r="H973" s="10">
        <f t="shared" si="56"/>
        <v>0</v>
      </c>
      <c r="I973" s="9" t="s">
        <v>2062</v>
      </c>
      <c r="J973" s="8" t="s">
        <v>2073</v>
      </c>
    </row>
    <row r="974" spans="1:10" outlineLevel="2" x14ac:dyDescent="0.25">
      <c r="A974" s="9" t="s">
        <v>1906</v>
      </c>
      <c r="B974" s="13" t="s">
        <v>1907</v>
      </c>
      <c r="C974" s="12">
        <v>1</v>
      </c>
      <c r="D974" s="8" t="s">
        <v>26</v>
      </c>
      <c r="F974" s="10">
        <f t="shared" si="55"/>
        <v>0</v>
      </c>
      <c r="H974" s="10">
        <f t="shared" si="56"/>
        <v>0</v>
      </c>
      <c r="I974" s="9" t="s">
        <v>2062</v>
      </c>
      <c r="J974" s="8" t="s">
        <v>2072</v>
      </c>
    </row>
    <row r="975" spans="1:10" outlineLevel="2" x14ac:dyDescent="0.25">
      <c r="A975" s="9" t="s">
        <v>1908</v>
      </c>
      <c r="B975" s="13" t="s">
        <v>1909</v>
      </c>
      <c r="C975" s="12">
        <v>1</v>
      </c>
      <c r="D975" s="8" t="s">
        <v>26</v>
      </c>
      <c r="F975" s="10">
        <f t="shared" si="55"/>
        <v>0</v>
      </c>
      <c r="H975" s="10">
        <f t="shared" si="56"/>
        <v>0</v>
      </c>
      <c r="I975" s="9" t="s">
        <v>2062</v>
      </c>
      <c r="J975" s="8" t="s">
        <v>2071</v>
      </c>
    </row>
    <row r="976" spans="1:10" outlineLevel="2" x14ac:dyDescent="0.25">
      <c r="A976" s="9" t="s">
        <v>1910</v>
      </c>
      <c r="B976" s="13" t="s">
        <v>1911</v>
      </c>
      <c r="C976" s="12">
        <v>1</v>
      </c>
      <c r="D976" s="8" t="s">
        <v>26</v>
      </c>
      <c r="F976" s="10">
        <f t="shared" si="55"/>
        <v>0</v>
      </c>
      <c r="H976" s="10">
        <f t="shared" si="56"/>
        <v>0</v>
      </c>
      <c r="I976" s="9" t="s">
        <v>2062</v>
      </c>
      <c r="J976" s="8" t="s">
        <v>2070</v>
      </c>
    </row>
    <row r="977" spans="1:10" outlineLevel="2" x14ac:dyDescent="0.25">
      <c r="A977" s="9" t="s">
        <v>1912</v>
      </c>
      <c r="B977" s="13" t="s">
        <v>1913</v>
      </c>
      <c r="C977" s="12">
        <v>1</v>
      </c>
      <c r="D977" s="8" t="s">
        <v>26</v>
      </c>
      <c r="F977" s="10">
        <f t="shared" si="55"/>
        <v>0</v>
      </c>
      <c r="H977" s="10">
        <f t="shared" si="56"/>
        <v>0</v>
      </c>
      <c r="I977" s="9" t="s">
        <v>2062</v>
      </c>
      <c r="J977" s="8" t="s">
        <v>2069</v>
      </c>
    </row>
    <row r="978" spans="1:10" outlineLevel="2" x14ac:dyDescent="0.25">
      <c r="A978" s="9" t="s">
        <v>1914</v>
      </c>
      <c r="B978" s="13" t="s">
        <v>1915</v>
      </c>
      <c r="C978" s="12">
        <v>1</v>
      </c>
      <c r="D978" s="8" t="s">
        <v>26</v>
      </c>
      <c r="F978" s="10">
        <f t="shared" si="55"/>
        <v>0</v>
      </c>
      <c r="H978" s="10">
        <f t="shared" si="56"/>
        <v>0</v>
      </c>
      <c r="I978" s="9" t="s">
        <v>2062</v>
      </c>
      <c r="J978" s="8" t="s">
        <v>2068</v>
      </c>
    </row>
    <row r="979" spans="1:10" outlineLevel="2" x14ac:dyDescent="0.25">
      <c r="A979" s="9" t="s">
        <v>1916</v>
      </c>
      <c r="B979" s="13" t="s">
        <v>1917</v>
      </c>
      <c r="C979" s="12">
        <v>1</v>
      </c>
      <c r="D979" s="8" t="s">
        <v>26</v>
      </c>
      <c r="F979" s="10">
        <f t="shared" si="55"/>
        <v>0</v>
      </c>
      <c r="H979" s="10">
        <f t="shared" si="56"/>
        <v>0</v>
      </c>
      <c r="I979" s="9" t="s">
        <v>2062</v>
      </c>
      <c r="J979" s="8" t="s">
        <v>2067</v>
      </c>
    </row>
    <row r="980" spans="1:10" outlineLevel="2" x14ac:dyDescent="0.25">
      <c r="A980" s="9" t="s">
        <v>1918</v>
      </c>
      <c r="B980" s="13" t="s">
        <v>1919</v>
      </c>
      <c r="C980" s="12">
        <v>1</v>
      </c>
      <c r="D980" s="8" t="s">
        <v>26</v>
      </c>
      <c r="F980" s="10">
        <f t="shared" si="55"/>
        <v>0</v>
      </c>
      <c r="H980" s="10">
        <f t="shared" si="56"/>
        <v>0</v>
      </c>
      <c r="I980" s="9" t="s">
        <v>2062</v>
      </c>
      <c r="J980" s="8" t="s">
        <v>2066</v>
      </c>
    </row>
    <row r="981" spans="1:10" outlineLevel="2" x14ac:dyDescent="0.25">
      <c r="A981" s="9" t="s">
        <v>1920</v>
      </c>
      <c r="B981" s="13" t="s">
        <v>1921</v>
      </c>
      <c r="C981" s="12">
        <v>1</v>
      </c>
      <c r="D981" s="8" t="s">
        <v>26</v>
      </c>
      <c r="F981" s="10">
        <f t="shared" si="55"/>
        <v>0</v>
      </c>
      <c r="H981" s="10">
        <f t="shared" si="56"/>
        <v>0</v>
      </c>
      <c r="I981" s="9" t="s">
        <v>2062</v>
      </c>
      <c r="J981" s="8" t="s">
        <v>2065</v>
      </c>
    </row>
    <row r="982" spans="1:10" outlineLevel="2" x14ac:dyDescent="0.25">
      <c r="A982" s="9" t="s">
        <v>1922</v>
      </c>
      <c r="B982" s="13" t="s">
        <v>1923</v>
      </c>
      <c r="C982" s="12">
        <v>1</v>
      </c>
      <c r="D982" s="8" t="s">
        <v>26</v>
      </c>
      <c r="F982" s="10">
        <f t="shared" si="55"/>
        <v>0</v>
      </c>
      <c r="H982" s="10">
        <f t="shared" si="56"/>
        <v>0</v>
      </c>
      <c r="I982" s="9" t="s">
        <v>2062</v>
      </c>
      <c r="J982" s="8" t="s">
        <v>2064</v>
      </c>
    </row>
    <row r="983" spans="1:10" ht="30" outlineLevel="2" x14ac:dyDescent="0.25">
      <c r="A983" s="9" t="s">
        <v>1924</v>
      </c>
      <c r="B983" s="13" t="s">
        <v>1925</v>
      </c>
      <c r="C983" s="12">
        <v>1</v>
      </c>
      <c r="D983" s="8" t="s">
        <v>26</v>
      </c>
      <c r="F983" s="10">
        <f t="shared" si="55"/>
        <v>0</v>
      </c>
      <c r="H983" s="10">
        <f t="shared" si="56"/>
        <v>0</v>
      </c>
      <c r="I983" s="9" t="s">
        <v>2062</v>
      </c>
      <c r="J983" s="8" t="s">
        <v>2063</v>
      </c>
    </row>
    <row r="984" spans="1:10" s="14" customFormat="1" outlineLevel="1" x14ac:dyDescent="0.25">
      <c r="A984" s="21" t="s">
        <v>1848</v>
      </c>
      <c r="B984" s="20" t="s">
        <v>1849</v>
      </c>
      <c r="C984" s="19"/>
      <c r="D984" s="18"/>
      <c r="E984" s="16"/>
      <c r="F984" s="16">
        <f>SUMIF(I:I,"1c602413-da7d-44fc-89b1-d9e79a5391e3",H:H)</f>
        <v>0</v>
      </c>
      <c r="G984" s="17"/>
      <c r="H984" s="16">
        <f t="shared" si="56"/>
        <v>0</v>
      </c>
      <c r="I984" s="15" t="s">
        <v>2023</v>
      </c>
      <c r="J984" s="14" t="s">
        <v>2062</v>
      </c>
    </row>
    <row r="985" spans="1:10" outlineLevel="2" x14ac:dyDescent="0.25">
      <c r="A985" s="9" t="s">
        <v>1926</v>
      </c>
      <c r="B985" s="13" t="s">
        <v>1927</v>
      </c>
    </row>
    <row r="986" spans="1:10" outlineLevel="2" x14ac:dyDescent="0.25">
      <c r="B986" s="13" t="s">
        <v>1928</v>
      </c>
      <c r="J986" s="8" t="s">
        <v>2061</v>
      </c>
    </row>
    <row r="987" spans="1:10" ht="30" outlineLevel="2" x14ac:dyDescent="0.25">
      <c r="A987" s="9" t="s">
        <v>1929</v>
      </c>
      <c r="B987" s="13" t="s">
        <v>1930</v>
      </c>
      <c r="C987" s="12">
        <v>1</v>
      </c>
      <c r="D987" s="8" t="s">
        <v>26</v>
      </c>
      <c r="F987" s="10">
        <f>E987*C987</f>
        <v>0</v>
      </c>
      <c r="H987" s="10">
        <f>F987*(1-G987)</f>
        <v>0</v>
      </c>
      <c r="I987" s="9" t="s">
        <v>2056</v>
      </c>
      <c r="J987" s="8" t="s">
        <v>2060</v>
      </c>
    </row>
    <row r="988" spans="1:10" ht="30" outlineLevel="2" x14ac:dyDescent="0.25">
      <c r="A988" s="9" t="s">
        <v>1931</v>
      </c>
      <c r="B988" s="13" t="s">
        <v>1932</v>
      </c>
      <c r="C988" s="12">
        <v>1</v>
      </c>
      <c r="D988" s="8" t="s">
        <v>26</v>
      </c>
      <c r="F988" s="10">
        <f>E988*C988</f>
        <v>0</v>
      </c>
      <c r="H988" s="10">
        <f>F988*(1-G988)</f>
        <v>0</v>
      </c>
      <c r="I988" s="9" t="s">
        <v>2056</v>
      </c>
      <c r="J988" s="8" t="s">
        <v>2059</v>
      </c>
    </row>
    <row r="989" spans="1:10" ht="30" outlineLevel="2" x14ac:dyDescent="0.25">
      <c r="A989" s="9" t="s">
        <v>1933</v>
      </c>
      <c r="B989" s="13" t="s">
        <v>1934</v>
      </c>
      <c r="C989" s="12">
        <v>1</v>
      </c>
      <c r="D989" s="8" t="s">
        <v>26</v>
      </c>
      <c r="F989" s="10">
        <f>E989*C989</f>
        <v>0</v>
      </c>
      <c r="H989" s="10">
        <f>F989*(1-G989)</f>
        <v>0</v>
      </c>
      <c r="I989" s="9" t="s">
        <v>2056</v>
      </c>
      <c r="J989" s="8" t="s">
        <v>2058</v>
      </c>
    </row>
    <row r="990" spans="1:10" ht="30" outlineLevel="2" x14ac:dyDescent="0.25">
      <c r="A990" s="9" t="s">
        <v>1935</v>
      </c>
      <c r="B990" s="13" t="s">
        <v>1936</v>
      </c>
      <c r="C990" s="12">
        <v>1</v>
      </c>
      <c r="D990" s="8" t="s">
        <v>26</v>
      </c>
      <c r="F990" s="10">
        <f>E990*C990</f>
        <v>0</v>
      </c>
      <c r="H990" s="10">
        <f>F990*(1-G990)</f>
        <v>0</v>
      </c>
      <c r="I990" s="9" t="s">
        <v>2056</v>
      </c>
      <c r="J990" s="8" t="s">
        <v>2057</v>
      </c>
    </row>
    <row r="991" spans="1:10" s="14" customFormat="1" outlineLevel="1" x14ac:dyDescent="0.25">
      <c r="A991" s="21" t="s">
        <v>1926</v>
      </c>
      <c r="B991" s="20" t="s">
        <v>1927</v>
      </c>
      <c r="C991" s="19"/>
      <c r="D991" s="18"/>
      <c r="E991" s="16"/>
      <c r="F991" s="16">
        <f>SUMIF(I:I,"3f2c3c25-1180-4d2f-98f1-06e841e84565",H:H)</f>
        <v>0</v>
      </c>
      <c r="G991" s="17"/>
      <c r="H991" s="16">
        <f>F991*(1-G991)</f>
        <v>0</v>
      </c>
      <c r="I991" s="15" t="s">
        <v>2023</v>
      </c>
      <c r="J991" s="14" t="s">
        <v>2056</v>
      </c>
    </row>
    <row r="992" spans="1:10" outlineLevel="2" x14ac:dyDescent="0.25">
      <c r="A992" s="9" t="s">
        <v>1937</v>
      </c>
      <c r="B992" s="13" t="s">
        <v>1938</v>
      </c>
    </row>
    <row r="993" spans="1:10" outlineLevel="2" x14ac:dyDescent="0.25">
      <c r="B993" s="13" t="s">
        <v>1939</v>
      </c>
      <c r="J993" s="8" t="s">
        <v>2055</v>
      </c>
    </row>
    <row r="994" spans="1:10" ht="30" outlineLevel="2" x14ac:dyDescent="0.25">
      <c r="A994" s="9" t="s">
        <v>1940</v>
      </c>
      <c r="B994" s="13" t="s">
        <v>1941</v>
      </c>
      <c r="C994" s="12">
        <v>83</v>
      </c>
      <c r="D994" s="8" t="s">
        <v>57</v>
      </c>
      <c r="F994" s="10">
        <f t="shared" ref="F994:F1023" si="57">E994*C994</f>
        <v>0</v>
      </c>
      <c r="H994" s="10">
        <f t="shared" ref="H994:H1025" si="58">F994*(1-G994)</f>
        <v>0</v>
      </c>
      <c r="I994" s="9" t="s">
        <v>2024</v>
      </c>
      <c r="J994" s="8" t="s">
        <v>2054</v>
      </c>
    </row>
    <row r="995" spans="1:10" ht="30" outlineLevel="2" x14ac:dyDescent="0.25">
      <c r="A995" s="9" t="s">
        <v>1942</v>
      </c>
      <c r="B995" s="13" t="s">
        <v>1943</v>
      </c>
      <c r="C995" s="12">
        <v>2</v>
      </c>
      <c r="D995" s="8" t="s">
        <v>57</v>
      </c>
      <c r="F995" s="10">
        <f t="shared" si="57"/>
        <v>0</v>
      </c>
      <c r="H995" s="10">
        <f t="shared" si="58"/>
        <v>0</v>
      </c>
      <c r="I995" s="9" t="s">
        <v>2024</v>
      </c>
      <c r="J995" s="8" t="s">
        <v>2053</v>
      </c>
    </row>
    <row r="996" spans="1:10" ht="30" outlineLevel="2" x14ac:dyDescent="0.25">
      <c r="A996" s="9" t="s">
        <v>1944</v>
      </c>
      <c r="B996" s="13" t="s">
        <v>1945</v>
      </c>
      <c r="C996" s="12">
        <v>32</v>
      </c>
      <c r="D996" s="8" t="s">
        <v>57</v>
      </c>
      <c r="F996" s="10">
        <f t="shared" si="57"/>
        <v>0</v>
      </c>
      <c r="H996" s="10">
        <f t="shared" si="58"/>
        <v>0</v>
      </c>
      <c r="I996" s="9" t="s">
        <v>2024</v>
      </c>
      <c r="J996" s="8" t="s">
        <v>2052</v>
      </c>
    </row>
    <row r="997" spans="1:10" ht="30" outlineLevel="2" x14ac:dyDescent="0.25">
      <c r="A997" s="9" t="s">
        <v>1946</v>
      </c>
      <c r="B997" s="13" t="s">
        <v>1947</v>
      </c>
      <c r="C997" s="12">
        <v>1660</v>
      </c>
      <c r="D997" s="8" t="s">
        <v>48</v>
      </c>
      <c r="F997" s="10">
        <f t="shared" si="57"/>
        <v>0</v>
      </c>
      <c r="H997" s="10">
        <f t="shared" si="58"/>
        <v>0</v>
      </c>
      <c r="I997" s="9" t="s">
        <v>2024</v>
      </c>
      <c r="J997" s="8" t="s">
        <v>2051</v>
      </c>
    </row>
    <row r="998" spans="1:10" ht="30" outlineLevel="2" x14ac:dyDescent="0.25">
      <c r="A998" s="9" t="s">
        <v>1948</v>
      </c>
      <c r="B998" s="13" t="s">
        <v>1949</v>
      </c>
      <c r="C998" s="12">
        <v>120</v>
      </c>
      <c r="D998" s="8" t="s">
        <v>48</v>
      </c>
      <c r="F998" s="10">
        <f t="shared" si="57"/>
        <v>0</v>
      </c>
      <c r="H998" s="10">
        <f t="shared" si="58"/>
        <v>0</v>
      </c>
      <c r="I998" s="9" t="s">
        <v>2024</v>
      </c>
      <c r="J998" s="8" t="s">
        <v>2050</v>
      </c>
    </row>
    <row r="999" spans="1:10" ht="30" outlineLevel="2" x14ac:dyDescent="0.25">
      <c r="A999" s="9" t="s">
        <v>1950</v>
      </c>
      <c r="B999" s="13" t="s">
        <v>1951</v>
      </c>
      <c r="C999" s="12">
        <v>5300</v>
      </c>
      <c r="D999" s="8" t="s">
        <v>48</v>
      </c>
      <c r="F999" s="10">
        <f t="shared" si="57"/>
        <v>0</v>
      </c>
      <c r="H999" s="10">
        <f t="shared" si="58"/>
        <v>0</v>
      </c>
      <c r="I999" s="9" t="s">
        <v>2024</v>
      </c>
      <c r="J999" s="8" t="s">
        <v>2049</v>
      </c>
    </row>
    <row r="1000" spans="1:10" ht="30" outlineLevel="2" x14ac:dyDescent="0.25">
      <c r="A1000" s="9" t="s">
        <v>1952</v>
      </c>
      <c r="B1000" s="13" t="s">
        <v>1953</v>
      </c>
      <c r="C1000" s="12">
        <v>320</v>
      </c>
      <c r="D1000" s="8" t="s">
        <v>48</v>
      </c>
      <c r="F1000" s="10">
        <f t="shared" si="57"/>
        <v>0</v>
      </c>
      <c r="H1000" s="10">
        <f t="shared" si="58"/>
        <v>0</v>
      </c>
      <c r="I1000" s="9" t="s">
        <v>2024</v>
      </c>
      <c r="J1000" s="8" t="s">
        <v>2048</v>
      </c>
    </row>
    <row r="1001" spans="1:10" ht="30" outlineLevel="2" x14ac:dyDescent="0.25">
      <c r="A1001" s="9" t="s">
        <v>1954</v>
      </c>
      <c r="B1001" s="13" t="s">
        <v>1955</v>
      </c>
      <c r="C1001" s="12">
        <v>2075</v>
      </c>
      <c r="D1001" s="8" t="s">
        <v>48</v>
      </c>
      <c r="F1001" s="10">
        <f t="shared" si="57"/>
        <v>0</v>
      </c>
      <c r="H1001" s="10">
        <f t="shared" si="58"/>
        <v>0</v>
      </c>
      <c r="I1001" s="9" t="s">
        <v>2024</v>
      </c>
      <c r="J1001" s="8" t="s">
        <v>2047</v>
      </c>
    </row>
    <row r="1002" spans="1:10" ht="30" outlineLevel="2" x14ac:dyDescent="0.25">
      <c r="A1002" s="9" t="s">
        <v>1956</v>
      </c>
      <c r="B1002" s="13" t="s">
        <v>1957</v>
      </c>
      <c r="C1002" s="12">
        <v>40</v>
      </c>
      <c r="D1002" s="8" t="s">
        <v>48</v>
      </c>
      <c r="F1002" s="10">
        <f t="shared" si="57"/>
        <v>0</v>
      </c>
      <c r="H1002" s="10">
        <f t="shared" si="58"/>
        <v>0</v>
      </c>
      <c r="I1002" s="9" t="s">
        <v>2024</v>
      </c>
      <c r="J1002" s="8" t="s">
        <v>2046</v>
      </c>
    </row>
    <row r="1003" spans="1:10" ht="30" outlineLevel="2" x14ac:dyDescent="0.25">
      <c r="A1003" s="9" t="s">
        <v>1958</v>
      </c>
      <c r="B1003" s="13" t="s">
        <v>1959</v>
      </c>
      <c r="C1003" s="12">
        <v>40</v>
      </c>
      <c r="D1003" s="8" t="s">
        <v>48</v>
      </c>
      <c r="F1003" s="10">
        <f t="shared" si="57"/>
        <v>0</v>
      </c>
      <c r="H1003" s="10">
        <f t="shared" si="58"/>
        <v>0</v>
      </c>
      <c r="I1003" s="9" t="s">
        <v>2024</v>
      </c>
      <c r="J1003" s="8" t="s">
        <v>2045</v>
      </c>
    </row>
    <row r="1004" spans="1:10" ht="30" outlineLevel="2" x14ac:dyDescent="0.25">
      <c r="A1004" s="9" t="s">
        <v>1960</v>
      </c>
      <c r="B1004" s="13" t="s">
        <v>1961</v>
      </c>
      <c r="C1004" s="12">
        <v>20</v>
      </c>
      <c r="D1004" s="8" t="s">
        <v>48</v>
      </c>
      <c r="F1004" s="10">
        <f t="shared" si="57"/>
        <v>0</v>
      </c>
      <c r="H1004" s="10">
        <f t="shared" si="58"/>
        <v>0</v>
      </c>
      <c r="I1004" s="9" t="s">
        <v>2024</v>
      </c>
      <c r="J1004" s="8" t="s">
        <v>2044</v>
      </c>
    </row>
    <row r="1005" spans="1:10" outlineLevel="2" x14ac:dyDescent="0.25">
      <c r="A1005" s="9" t="s">
        <v>1962</v>
      </c>
      <c r="B1005" s="13" t="s">
        <v>1963</v>
      </c>
      <c r="C1005" s="12">
        <v>100</v>
      </c>
      <c r="D1005" s="8" t="s">
        <v>48</v>
      </c>
      <c r="F1005" s="10">
        <f t="shared" si="57"/>
        <v>0</v>
      </c>
      <c r="H1005" s="10">
        <f t="shared" si="58"/>
        <v>0</v>
      </c>
      <c r="I1005" s="9" t="s">
        <v>2024</v>
      </c>
      <c r="J1005" s="8" t="s">
        <v>2043</v>
      </c>
    </row>
    <row r="1006" spans="1:10" outlineLevel="2" x14ac:dyDescent="0.25">
      <c r="A1006" s="9" t="s">
        <v>1964</v>
      </c>
      <c r="B1006" s="13" t="s">
        <v>1965</v>
      </c>
      <c r="C1006" s="12">
        <v>100</v>
      </c>
      <c r="D1006" s="8" t="s">
        <v>48</v>
      </c>
      <c r="F1006" s="10">
        <f t="shared" si="57"/>
        <v>0</v>
      </c>
      <c r="H1006" s="10">
        <f t="shared" si="58"/>
        <v>0</v>
      </c>
      <c r="I1006" s="9" t="s">
        <v>2024</v>
      </c>
      <c r="J1006" s="8" t="s">
        <v>2042</v>
      </c>
    </row>
    <row r="1007" spans="1:10" outlineLevel="2" x14ac:dyDescent="0.25">
      <c r="A1007" s="9" t="s">
        <v>1966</v>
      </c>
      <c r="B1007" s="13" t="s">
        <v>1967</v>
      </c>
      <c r="C1007" s="12">
        <v>60</v>
      </c>
      <c r="D1007" s="8" t="s">
        <v>48</v>
      </c>
      <c r="F1007" s="10">
        <f t="shared" si="57"/>
        <v>0</v>
      </c>
      <c r="H1007" s="10">
        <f t="shared" si="58"/>
        <v>0</v>
      </c>
      <c r="I1007" s="9" t="s">
        <v>2024</v>
      </c>
      <c r="J1007" s="8" t="s">
        <v>2041</v>
      </c>
    </row>
    <row r="1008" spans="1:10" outlineLevel="2" x14ac:dyDescent="0.25">
      <c r="A1008" s="9" t="s">
        <v>1968</v>
      </c>
      <c r="B1008" s="13" t="s">
        <v>1969</v>
      </c>
      <c r="C1008" s="12">
        <v>60</v>
      </c>
      <c r="D1008" s="8" t="s">
        <v>48</v>
      </c>
      <c r="F1008" s="10">
        <f t="shared" si="57"/>
        <v>0</v>
      </c>
      <c r="H1008" s="10">
        <f t="shared" si="58"/>
        <v>0</v>
      </c>
      <c r="I1008" s="9" t="s">
        <v>2024</v>
      </c>
      <c r="J1008" s="8" t="s">
        <v>2040</v>
      </c>
    </row>
    <row r="1009" spans="1:10" outlineLevel="2" x14ac:dyDescent="0.25">
      <c r="A1009" s="9" t="s">
        <v>1970</v>
      </c>
      <c r="B1009" s="13" t="s">
        <v>1971</v>
      </c>
      <c r="C1009" s="12">
        <v>160</v>
      </c>
      <c r="D1009" s="8" t="s">
        <v>48</v>
      </c>
      <c r="F1009" s="10">
        <f t="shared" si="57"/>
        <v>0</v>
      </c>
      <c r="H1009" s="10">
        <f t="shared" si="58"/>
        <v>0</v>
      </c>
      <c r="I1009" s="9" t="s">
        <v>2024</v>
      </c>
      <c r="J1009" s="8" t="s">
        <v>2039</v>
      </c>
    </row>
    <row r="1010" spans="1:10" outlineLevel="2" x14ac:dyDescent="0.25">
      <c r="A1010" s="9" t="s">
        <v>1972</v>
      </c>
      <c r="B1010" s="13" t="s">
        <v>1973</v>
      </c>
      <c r="C1010" s="12">
        <v>160</v>
      </c>
      <c r="D1010" s="8" t="s">
        <v>48</v>
      </c>
      <c r="F1010" s="10">
        <f t="shared" si="57"/>
        <v>0</v>
      </c>
      <c r="H1010" s="10">
        <f t="shared" si="58"/>
        <v>0</v>
      </c>
      <c r="I1010" s="9" t="s">
        <v>2024</v>
      </c>
      <c r="J1010" s="8" t="s">
        <v>2038</v>
      </c>
    </row>
    <row r="1011" spans="1:10" outlineLevel="2" x14ac:dyDescent="0.25">
      <c r="A1011" s="9" t="s">
        <v>1974</v>
      </c>
      <c r="B1011" s="13" t="s">
        <v>1975</v>
      </c>
      <c r="C1011" s="12">
        <v>160</v>
      </c>
      <c r="D1011" s="8" t="s">
        <v>48</v>
      </c>
      <c r="F1011" s="10">
        <f t="shared" si="57"/>
        <v>0</v>
      </c>
      <c r="H1011" s="10">
        <f t="shared" si="58"/>
        <v>0</v>
      </c>
      <c r="I1011" s="9" t="s">
        <v>2024</v>
      </c>
      <c r="J1011" s="8" t="s">
        <v>2037</v>
      </c>
    </row>
    <row r="1012" spans="1:10" outlineLevel="2" x14ac:dyDescent="0.25">
      <c r="A1012" s="9" t="s">
        <v>1976</v>
      </c>
      <c r="B1012" s="13" t="s">
        <v>1977</v>
      </c>
      <c r="C1012" s="12">
        <v>160</v>
      </c>
      <c r="D1012" s="8" t="s">
        <v>48</v>
      </c>
      <c r="F1012" s="10">
        <f t="shared" si="57"/>
        <v>0</v>
      </c>
      <c r="H1012" s="10">
        <f t="shared" si="58"/>
        <v>0</v>
      </c>
      <c r="I1012" s="9" t="s">
        <v>2024</v>
      </c>
      <c r="J1012" s="8" t="s">
        <v>2036</v>
      </c>
    </row>
    <row r="1013" spans="1:10" outlineLevel="2" x14ac:dyDescent="0.25">
      <c r="A1013" s="9" t="s">
        <v>1978</v>
      </c>
      <c r="B1013" s="13" t="s">
        <v>1979</v>
      </c>
      <c r="C1013" s="12">
        <v>30</v>
      </c>
      <c r="D1013" s="8" t="s">
        <v>57</v>
      </c>
      <c r="F1013" s="10">
        <f t="shared" si="57"/>
        <v>0</v>
      </c>
      <c r="H1013" s="10">
        <f t="shared" si="58"/>
        <v>0</v>
      </c>
      <c r="I1013" s="9" t="s">
        <v>2024</v>
      </c>
      <c r="J1013" s="8" t="s">
        <v>2035</v>
      </c>
    </row>
    <row r="1014" spans="1:10" outlineLevel="2" x14ac:dyDescent="0.25">
      <c r="A1014" s="9" t="s">
        <v>1980</v>
      </c>
      <c r="B1014" s="13" t="s">
        <v>1981</v>
      </c>
      <c r="C1014" s="12">
        <v>2</v>
      </c>
      <c r="D1014" s="8" t="s">
        <v>57</v>
      </c>
      <c r="F1014" s="10">
        <f t="shared" si="57"/>
        <v>0</v>
      </c>
      <c r="H1014" s="10">
        <f t="shared" si="58"/>
        <v>0</v>
      </c>
      <c r="I1014" s="9" t="s">
        <v>2024</v>
      </c>
      <c r="J1014" s="8" t="s">
        <v>2034</v>
      </c>
    </row>
    <row r="1015" spans="1:10" outlineLevel="2" x14ac:dyDescent="0.25">
      <c r="A1015" s="9" t="s">
        <v>1982</v>
      </c>
      <c r="B1015" s="13" t="s">
        <v>1983</v>
      </c>
      <c r="C1015" s="12">
        <v>8</v>
      </c>
      <c r="D1015" s="8" t="s">
        <v>57</v>
      </c>
      <c r="F1015" s="10">
        <f t="shared" si="57"/>
        <v>0</v>
      </c>
      <c r="H1015" s="10">
        <f t="shared" si="58"/>
        <v>0</v>
      </c>
      <c r="I1015" s="9" t="s">
        <v>2024</v>
      </c>
      <c r="J1015" s="8" t="s">
        <v>2033</v>
      </c>
    </row>
    <row r="1016" spans="1:10" outlineLevel="2" x14ac:dyDescent="0.25">
      <c r="A1016" s="9" t="s">
        <v>1984</v>
      </c>
      <c r="B1016" s="13" t="s">
        <v>1985</v>
      </c>
      <c r="C1016" s="12">
        <v>8</v>
      </c>
      <c r="D1016" s="8" t="s">
        <v>57</v>
      </c>
      <c r="F1016" s="10">
        <f t="shared" si="57"/>
        <v>0</v>
      </c>
      <c r="H1016" s="10">
        <f t="shared" si="58"/>
        <v>0</v>
      </c>
      <c r="I1016" s="9" t="s">
        <v>2024</v>
      </c>
      <c r="J1016" s="8" t="s">
        <v>2032</v>
      </c>
    </row>
    <row r="1017" spans="1:10" outlineLevel="2" x14ac:dyDescent="0.25">
      <c r="A1017" s="9" t="s">
        <v>1986</v>
      </c>
      <c r="B1017" s="13" t="s">
        <v>1987</v>
      </c>
      <c r="C1017" s="12">
        <v>8</v>
      </c>
      <c r="D1017" s="8" t="s">
        <v>57</v>
      </c>
      <c r="F1017" s="10">
        <f t="shared" si="57"/>
        <v>0</v>
      </c>
      <c r="H1017" s="10">
        <f t="shared" si="58"/>
        <v>0</v>
      </c>
      <c r="I1017" s="9" t="s">
        <v>2024</v>
      </c>
      <c r="J1017" s="8" t="s">
        <v>2031</v>
      </c>
    </row>
    <row r="1018" spans="1:10" outlineLevel="2" x14ac:dyDescent="0.25">
      <c r="A1018" s="9" t="s">
        <v>1988</v>
      </c>
      <c r="B1018" s="13" t="s">
        <v>1989</v>
      </c>
      <c r="C1018" s="12">
        <v>67</v>
      </c>
      <c r="D1018" s="8" t="s">
        <v>57</v>
      </c>
      <c r="F1018" s="10">
        <f t="shared" si="57"/>
        <v>0</v>
      </c>
      <c r="H1018" s="10">
        <f t="shared" si="58"/>
        <v>0</v>
      </c>
      <c r="I1018" s="9" t="s">
        <v>2024</v>
      </c>
      <c r="J1018" s="8" t="s">
        <v>2030</v>
      </c>
    </row>
    <row r="1019" spans="1:10" outlineLevel="2" x14ac:dyDescent="0.25">
      <c r="A1019" s="9" t="s">
        <v>1990</v>
      </c>
      <c r="B1019" s="13" t="s">
        <v>1991</v>
      </c>
      <c r="C1019" s="12">
        <v>2</v>
      </c>
      <c r="D1019" s="8" t="s">
        <v>57</v>
      </c>
      <c r="F1019" s="10">
        <f t="shared" si="57"/>
        <v>0</v>
      </c>
      <c r="H1019" s="10">
        <f t="shared" si="58"/>
        <v>0</v>
      </c>
      <c r="I1019" s="9" t="s">
        <v>2024</v>
      </c>
      <c r="J1019" s="8" t="s">
        <v>2029</v>
      </c>
    </row>
    <row r="1020" spans="1:10" outlineLevel="2" x14ac:dyDescent="0.25">
      <c r="A1020" s="9" t="s">
        <v>1992</v>
      </c>
      <c r="B1020" s="13" t="s">
        <v>1993</v>
      </c>
      <c r="C1020" s="12">
        <v>2</v>
      </c>
      <c r="D1020" s="8" t="s">
        <v>57</v>
      </c>
      <c r="F1020" s="10">
        <f t="shared" si="57"/>
        <v>0</v>
      </c>
      <c r="H1020" s="10">
        <f t="shared" si="58"/>
        <v>0</v>
      </c>
      <c r="I1020" s="9" t="s">
        <v>2024</v>
      </c>
      <c r="J1020" s="8" t="s">
        <v>2028</v>
      </c>
    </row>
    <row r="1021" spans="1:10" outlineLevel="2" x14ac:dyDescent="0.25">
      <c r="A1021" s="9" t="s">
        <v>1994</v>
      </c>
      <c r="B1021" s="13" t="s">
        <v>1995</v>
      </c>
      <c r="C1021" s="12">
        <v>16</v>
      </c>
      <c r="D1021" s="8" t="s">
        <v>57</v>
      </c>
      <c r="F1021" s="10">
        <f t="shared" si="57"/>
        <v>0</v>
      </c>
      <c r="H1021" s="10">
        <f t="shared" si="58"/>
        <v>0</v>
      </c>
      <c r="I1021" s="9" t="s">
        <v>2024</v>
      </c>
      <c r="J1021" s="8" t="s">
        <v>2027</v>
      </c>
    </row>
    <row r="1022" spans="1:10" outlineLevel="2" x14ac:dyDescent="0.25">
      <c r="A1022" s="9" t="s">
        <v>1996</v>
      </c>
      <c r="B1022" s="13" t="s">
        <v>1997</v>
      </c>
      <c r="C1022" s="12">
        <v>48</v>
      </c>
      <c r="D1022" s="8" t="s">
        <v>198</v>
      </c>
      <c r="F1022" s="10">
        <f t="shared" si="57"/>
        <v>0</v>
      </c>
      <c r="H1022" s="10">
        <f t="shared" si="58"/>
        <v>0</v>
      </c>
      <c r="I1022" s="9" t="s">
        <v>2024</v>
      </c>
      <c r="J1022" s="8" t="s">
        <v>2026</v>
      </c>
    </row>
    <row r="1023" spans="1:10" outlineLevel="2" x14ac:dyDescent="0.25">
      <c r="A1023" s="9" t="s">
        <v>1998</v>
      </c>
      <c r="B1023" s="13" t="s">
        <v>1999</v>
      </c>
      <c r="C1023" s="12">
        <v>2</v>
      </c>
      <c r="D1023" s="8" t="s">
        <v>57</v>
      </c>
      <c r="F1023" s="10">
        <f t="shared" si="57"/>
        <v>0</v>
      </c>
      <c r="H1023" s="10">
        <f t="shared" si="58"/>
        <v>0</v>
      </c>
      <c r="I1023" s="9" t="s">
        <v>2024</v>
      </c>
      <c r="J1023" s="8" t="s">
        <v>2025</v>
      </c>
    </row>
    <row r="1024" spans="1:10" s="14" customFormat="1" outlineLevel="1" x14ac:dyDescent="0.25">
      <c r="A1024" s="21" t="s">
        <v>1937</v>
      </c>
      <c r="B1024" s="20" t="s">
        <v>1938</v>
      </c>
      <c r="C1024" s="19"/>
      <c r="D1024" s="18"/>
      <c r="E1024" s="16"/>
      <c r="F1024" s="16">
        <f>SUMIF(I:I,"ccd9ba7b-e70c-44d3-a953-a2acf9bd882b",H:H)</f>
        <v>0</v>
      </c>
      <c r="G1024" s="17"/>
      <c r="H1024" s="16">
        <f t="shared" si="58"/>
        <v>0</v>
      </c>
      <c r="I1024" s="15" t="s">
        <v>2023</v>
      </c>
      <c r="J1024" s="14" t="s">
        <v>2024</v>
      </c>
    </row>
    <row r="1025" spans="1:10" s="14" customFormat="1" x14ac:dyDescent="0.25">
      <c r="A1025" s="21" t="s">
        <v>10</v>
      </c>
      <c r="B1025" s="20" t="s">
        <v>11</v>
      </c>
      <c r="C1025" s="19"/>
      <c r="D1025" s="18"/>
      <c r="E1025" s="16"/>
      <c r="F1025" s="16">
        <f>SUMIF(I:I,"d2c3a531-5a62-407d-935b-baa575075a9c",H:H)</f>
        <v>0</v>
      </c>
      <c r="G1025" s="17"/>
      <c r="H1025" s="16">
        <f t="shared" si="58"/>
        <v>0</v>
      </c>
      <c r="I1025" s="15" t="s">
        <v>2022</v>
      </c>
      <c r="J1025" s="14" t="s">
        <v>2023</v>
      </c>
    </row>
    <row r="1026" spans="1:10" s="14" customFormat="1" x14ac:dyDescent="0.25">
      <c r="A1026" s="21"/>
      <c r="B1026" s="20"/>
      <c r="C1026" s="19"/>
      <c r="D1026" s="18"/>
      <c r="E1026" s="16"/>
      <c r="F1026" s="16"/>
      <c r="G1026" s="17"/>
      <c r="H1026" s="16"/>
      <c r="I1026" s="15"/>
      <c r="J1026" s="14" t="s">
        <v>2022</v>
      </c>
    </row>
  </sheetData>
  <mergeCells count="1">
    <mergeCell ref="A1:B1"/>
  </mergeCells>
  <pageMargins left="0.4" right="0.4" top="0.75" bottom="1" header="0.5" footer="0.75"/>
  <pageSetup paperSize="9" fitToHeight="0" orientation="landscape" r:id="rId1"/>
  <headerFooter>
    <oddHeader>&amp;CGAEB Export - GAEB&amp;R&amp;D</oddHeader>
    <oddFooter>&amp;LDangl.AVA.Converter www.dangl-it.com V2.7.4 ©2021&amp;R&amp;P/&amp;N</oddFooter>
    <evenHeader>&amp;CGAEB Export - GAEB&amp;R&amp;D</evenHeader>
    <evenFooter>&amp;LDangl.AVA.Converter www.dangl-it.com V2.7.4 ©2021&amp;R&amp;P/&amp;N</evenFooter>
    <firstHeader>&amp;CGAEB Export - GAEB&amp;R&amp;D</firstHeader>
    <firstFooter>&amp;LDangl.AVA.Converter www.dangl-it.com V2.7.4 ©2021&amp;R&amp;P/&amp;N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0"/>
  <sheetViews>
    <sheetView workbookViewId="0"/>
  </sheetViews>
  <sheetFormatPr baseColWidth="10" defaultColWidth="9.140625" defaultRowHeight="15" x14ac:dyDescent="0.25"/>
  <cols>
    <col min="1" max="1" width="120.7109375" customWidth="1"/>
  </cols>
  <sheetData>
    <row r="1" spans="1:2" x14ac:dyDescent="0.25">
      <c r="A1" t="s">
        <v>2001</v>
      </c>
      <c r="B1">
        <v>2</v>
      </c>
    </row>
    <row r="2" spans="1:2" x14ac:dyDescent="0.25">
      <c r="A2" t="s">
        <v>2002</v>
      </c>
      <c r="B2">
        <v>0</v>
      </c>
    </row>
    <row r="3" spans="1:2" x14ac:dyDescent="0.25">
      <c r="A3" t="s">
        <v>2003</v>
      </c>
    </row>
    <row r="4" spans="1:2" x14ac:dyDescent="0.25">
      <c r="A4" t="s">
        <v>2004</v>
      </c>
      <c r="B4" t="s">
        <v>2000</v>
      </c>
    </row>
    <row r="5" spans="1:2" x14ac:dyDescent="0.25">
      <c r="A5" t="s">
        <v>2005</v>
      </c>
      <c r="B5" t="s">
        <v>2006</v>
      </c>
    </row>
    <row r="6" spans="1:2" x14ac:dyDescent="0.25">
      <c r="A6" t="s">
        <v>2007</v>
      </c>
      <c r="B6" t="s">
        <v>2008</v>
      </c>
    </row>
    <row r="7" spans="1:2" x14ac:dyDescent="0.25">
      <c r="A7" t="s">
        <v>2009</v>
      </c>
    </row>
    <row r="8" spans="1:2" x14ac:dyDescent="0.25">
      <c r="A8" t="s">
        <v>2010</v>
      </c>
    </row>
    <row r="9" spans="1:2" x14ac:dyDescent="0.25">
      <c r="A9" t="s">
        <v>2011</v>
      </c>
      <c r="B9" s="1">
        <v>44322.361854675903</v>
      </c>
    </row>
    <row r="11" spans="1:2" x14ac:dyDescent="0.25">
      <c r="A11" t="s">
        <v>2012</v>
      </c>
    </row>
    <row r="12" spans="1:2" x14ac:dyDescent="0.25">
      <c r="A12" t="s">
        <v>2013</v>
      </c>
    </row>
    <row r="13" spans="1:2" x14ac:dyDescent="0.25">
      <c r="A13" t="s">
        <v>2014</v>
      </c>
    </row>
    <row r="14" spans="1:2" x14ac:dyDescent="0.25">
      <c r="A14" t="s">
        <v>2015</v>
      </c>
    </row>
    <row r="15" spans="1:2" x14ac:dyDescent="0.25">
      <c r="A15" t="s">
        <v>2016</v>
      </c>
    </row>
    <row r="16" spans="1:2" x14ac:dyDescent="0.25">
      <c r="A16" t="s">
        <v>2017</v>
      </c>
    </row>
    <row r="17" spans="1:1" x14ac:dyDescent="0.25">
      <c r="A17" t="s">
        <v>2018</v>
      </c>
    </row>
    <row r="18" spans="1:1" x14ac:dyDescent="0.25">
      <c r="A18" t="s">
        <v>2019</v>
      </c>
    </row>
    <row r="19" spans="1:1" x14ac:dyDescent="0.25">
      <c r="A19" t="s">
        <v>2020</v>
      </c>
    </row>
    <row r="20" spans="1:1" x14ac:dyDescent="0.25">
      <c r="A20" t="s">
        <v>2021</v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FE0A8A24FABE44A6160D1B950ED4D2" ma:contentTypeVersion="20" ma:contentTypeDescription="Ein neues Dokument erstellen." ma:contentTypeScope="" ma:versionID="4bb3c795a7e9bb958ec2630eebda1485">
  <xsd:schema xmlns:xsd="http://www.w3.org/2001/XMLSchema" xmlns:xs="http://www.w3.org/2001/XMLSchema" xmlns:p="http://schemas.microsoft.com/office/2006/metadata/properties" xmlns:ns2="9df7a1cf-39bc-4f06-8675-1d7ce3ad1991" xmlns:ns3="0e8ec0ff-216d-4519-8388-77cb04dab38d" xmlns:ns4="c06495e8-9f82-4c63-9cec-79f39b36ba54" targetNamespace="http://schemas.microsoft.com/office/2006/metadata/properties" ma:root="true" ma:fieldsID="8248f44d5f815e98d02da1ccbc272bf6" ns2:_="" ns3:_="" ns4:_="">
    <xsd:import namespace="9df7a1cf-39bc-4f06-8675-1d7ce3ad1991"/>
    <xsd:import namespace="0e8ec0ff-216d-4519-8388-77cb04dab38d"/>
    <xsd:import namespace="c06495e8-9f82-4c63-9cec-79f39b36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7a1cf-39bc-4f06-8675-1d7ce3ad19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8ec0ff-216d-4519-8388-77cb04dab3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495e8-9f82-4c63-9cec-79f39b36ba5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ef07e38-90d9-417e-af93-b235c6794cde}" ma:internalName="TaxCatchAll" ma:showField="CatchAllData" ma:web="c06495e8-9f82-4c63-9cec-79f39b36ba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f7a1cf-39bc-4f06-8675-1d7ce3ad1991">
      <Terms xmlns="http://schemas.microsoft.com/office/infopath/2007/PartnerControls"/>
    </lcf76f155ced4ddcb4097134ff3c332f>
    <TaxCatchAll xmlns="c06495e8-9f82-4c63-9cec-79f39b36ba54" xsi:nil="true"/>
  </documentManagement>
</p:properties>
</file>

<file path=customXml/itemProps1.xml><?xml version="1.0" encoding="utf-8"?>
<ds:datastoreItem xmlns:ds="http://schemas.openxmlformats.org/officeDocument/2006/customXml" ds:itemID="{D53D049A-FBC9-445E-A996-2A10D8EB79C5}"/>
</file>

<file path=customXml/itemProps2.xml><?xml version="1.0" encoding="utf-8"?>
<ds:datastoreItem xmlns:ds="http://schemas.openxmlformats.org/officeDocument/2006/customXml" ds:itemID="{403EE018-A40C-46EB-99DA-3C5B616254E7}"/>
</file>

<file path=customXml/itemProps3.xml><?xml version="1.0" encoding="utf-8"?>
<ds:datastoreItem xmlns:ds="http://schemas.openxmlformats.org/officeDocument/2006/customXml" ds:itemID="{B8B40773-4700-4FEB-A930-3B5375E6EE7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Warenkorb Los 2</vt:lpstr>
      <vt:lpstr>'Warenkorb Los 2'!Drucktitel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GAEB Projekt GAEB</dc:title>
  <dc:subject>GAEB Projekt GAEB</dc:subject>
  <dc:creator>Dangl.AVA.Converter www.dangl-it.com V2.7.4 ©2021</dc:creator>
  <cp:keywords>GAEB Dangl AVA</cp:keywords>
  <dc:description>Diese Datei wurde automatisch vom GAEB Format nach MS Excel konvertiert</dc:description>
  <cp:lastModifiedBy>Dietmar Albert</cp:lastModifiedBy>
  <dcterms:created xsi:type="dcterms:W3CDTF">2021-05-06T08:41:04Z</dcterms:created>
  <dcterms:modified xsi:type="dcterms:W3CDTF">2021-08-18T05:24:34Z</dcterms:modified>
  <cp:category>GAEB Export</cp:category>
  <cp:contentStatus>Exportiert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0x0101007DFE0A8A24FABE44A6160D1B950ED4D2</vt:lpwstr>
  </property>
</Properties>
</file>